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-156" yWindow="-360" windowWidth="21240" windowHeight="10548" firstSheet="1" activeTab="1"/>
  </bookViews>
  <sheets>
    <sheet name="Back-up" sheetId="11" state="hidden" r:id="rId1"/>
    <sheet name="Classement des Pays" sheetId="17" r:id="rId2"/>
  </sheets>
  <definedNames>
    <definedName name="Final">#REF!</definedName>
    <definedName name="GroupA">#REF!</definedName>
    <definedName name="GroupB">#REF!</definedName>
    <definedName name="GroupC">#REF!</definedName>
    <definedName name="GroupD">#REF!</definedName>
    <definedName name="GroupE">#REF!</definedName>
    <definedName name="GroupF">#REF!</definedName>
    <definedName name="GroupG">#REF!</definedName>
    <definedName name="GroupH">#REF!</definedName>
    <definedName name="Home">#REF!</definedName>
    <definedName name="Quarters">#REF!</definedName>
    <definedName name="Results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econdRound">#REF!</definedName>
    <definedName name="Semis">#REF!</definedName>
    <definedName name="ThirdPlaceFinal">#REF!</definedName>
  </definedNames>
  <calcPr calcId="144525"/>
  <fileRecoveryPr autoRecover="0"/>
</workbook>
</file>

<file path=xl/calcChain.xml><?xml version="1.0" encoding="utf-8"?>
<calcChain xmlns="http://schemas.openxmlformats.org/spreadsheetml/2006/main">
  <c r="T109" i="11" l="1"/>
  <c r="T102" i="11"/>
  <c r="T94" i="11"/>
  <c r="U84" i="11"/>
  <c r="AQ72" i="11"/>
  <c r="AP72" i="11"/>
  <c r="AN72" i="11"/>
  <c r="AV71" i="11"/>
  <c r="AT71" i="11"/>
  <c r="AU70" i="11" s="1"/>
  <c r="AQ71" i="11"/>
  <c r="AP71" i="11"/>
  <c r="AR71" i="11" s="1"/>
  <c r="AN71" i="11"/>
  <c r="AV70" i="11"/>
  <c r="AT72" i="11" s="1"/>
  <c r="AQ70" i="11"/>
  <c r="AP70" i="11"/>
  <c r="AN70" i="11"/>
  <c r="AV69" i="11"/>
  <c r="AS72" i="11" s="1"/>
  <c r="AU69" i="11"/>
  <c r="AS71" i="11" s="1"/>
  <c r="AT69" i="11"/>
  <c r="AS70" i="11" s="1"/>
  <c r="AQ69" i="11"/>
  <c r="AP69" i="11"/>
  <c r="AN69" i="11"/>
  <c r="AQ64" i="11"/>
  <c r="AP64" i="11"/>
  <c r="AN64" i="11"/>
  <c r="AV63" i="11"/>
  <c r="AU64" i="11" s="1"/>
  <c r="AT63" i="11"/>
  <c r="AQ63" i="11"/>
  <c r="AP63" i="11"/>
  <c r="AN63" i="11"/>
  <c r="AV62" i="11"/>
  <c r="AT64" i="11" s="1"/>
  <c r="AU62" i="11"/>
  <c r="BD62" i="11" s="1"/>
  <c r="AQ62" i="11"/>
  <c r="AP62" i="11"/>
  <c r="AR62" i="11" s="1"/>
  <c r="AN62" i="11"/>
  <c r="AV61" i="11"/>
  <c r="AS64" i="11" s="1"/>
  <c r="AU61" i="11"/>
  <c r="AS63" i="11" s="1"/>
  <c r="AT61" i="11"/>
  <c r="AS62" i="11" s="1"/>
  <c r="AQ61" i="11"/>
  <c r="AP61" i="11"/>
  <c r="AN61" i="11"/>
  <c r="P57" i="11"/>
  <c r="M57" i="11"/>
  <c r="G57" i="11"/>
  <c r="D57" i="11"/>
  <c r="AQ56" i="11"/>
  <c r="AP56" i="11"/>
  <c r="AN56" i="11"/>
  <c r="P56" i="11"/>
  <c r="M56" i="11"/>
  <c r="G56" i="11"/>
  <c r="D56" i="11"/>
  <c r="AV55" i="11"/>
  <c r="AU56" i="11" s="1"/>
  <c r="AT55" i="11"/>
  <c r="AQ55" i="11"/>
  <c r="AP55" i="11"/>
  <c r="AN55" i="11"/>
  <c r="P55" i="11"/>
  <c r="M55" i="11"/>
  <c r="G55" i="11"/>
  <c r="D55" i="11"/>
  <c r="AV54" i="11"/>
  <c r="AT56" i="11" s="1"/>
  <c r="BD56" i="11" s="1"/>
  <c r="AU54" i="11"/>
  <c r="BD54" i="11" s="1"/>
  <c r="AQ54" i="11"/>
  <c r="AP54" i="11"/>
  <c r="AR54" i="11" s="1"/>
  <c r="AN54" i="11"/>
  <c r="P54" i="11"/>
  <c r="M54" i="11"/>
  <c r="G54" i="11"/>
  <c r="D54" i="11"/>
  <c r="AV53" i="11"/>
  <c r="AS56" i="11" s="1"/>
  <c r="AU53" i="11"/>
  <c r="AS55" i="11" s="1"/>
  <c r="AT53" i="11"/>
  <c r="AS54" i="11" s="1"/>
  <c r="AQ53" i="11"/>
  <c r="AP53" i="11"/>
  <c r="AR53" i="11" s="1"/>
  <c r="AN53" i="11"/>
  <c r="M49" i="11"/>
  <c r="D49" i="11"/>
  <c r="AQ48" i="11"/>
  <c r="AP48" i="11"/>
  <c r="AN48" i="11"/>
  <c r="AV47" i="11"/>
  <c r="AU48" i="11" s="1"/>
  <c r="AT47" i="11"/>
  <c r="AQ47" i="11"/>
  <c r="AP47" i="11"/>
  <c r="AN47" i="11"/>
  <c r="AV46" i="11"/>
  <c r="AT48" i="11" s="1"/>
  <c r="BD48" i="11" s="1"/>
  <c r="AU46" i="11"/>
  <c r="BD46" i="11" s="1"/>
  <c r="AQ46" i="11"/>
  <c r="AP46" i="11"/>
  <c r="AN46" i="11"/>
  <c r="AV45" i="11"/>
  <c r="AS48" i="11" s="1"/>
  <c r="AU45" i="11"/>
  <c r="AS47" i="11" s="1"/>
  <c r="AT45" i="11"/>
  <c r="AS46" i="11" s="1"/>
  <c r="AQ45" i="11"/>
  <c r="AP45" i="11"/>
  <c r="AR45" i="11" s="1"/>
  <c r="AN45" i="11"/>
  <c r="L45" i="11"/>
  <c r="C45" i="11"/>
  <c r="Q44" i="11"/>
  <c r="H44" i="11"/>
  <c r="Y41" i="11"/>
  <c r="V41" i="11"/>
  <c r="P41" i="11"/>
  <c r="M41" i="11"/>
  <c r="G41" i="11"/>
  <c r="D41" i="11"/>
  <c r="AQ40" i="11"/>
  <c r="AP40" i="11"/>
  <c r="AR40" i="11" s="1"/>
  <c r="AN40" i="11"/>
  <c r="Y40" i="11"/>
  <c r="V40" i="11"/>
  <c r="P40" i="11"/>
  <c r="M40" i="11"/>
  <c r="G40" i="11"/>
  <c r="D40" i="11"/>
  <c r="AV39" i="11"/>
  <c r="AU40" i="11" s="1"/>
  <c r="AT39" i="11"/>
  <c r="AQ39" i="11"/>
  <c r="AP39" i="11"/>
  <c r="AN39" i="11"/>
  <c r="Y39" i="11"/>
  <c r="V39" i="11"/>
  <c r="P39" i="11"/>
  <c r="M39" i="11"/>
  <c r="G39" i="11"/>
  <c r="D39" i="11"/>
  <c r="AV38" i="11"/>
  <c r="AT40" i="11" s="1"/>
  <c r="BD40" i="11" s="1"/>
  <c r="AU38" i="11"/>
  <c r="BD38" i="11" s="1"/>
  <c r="AQ38" i="11"/>
  <c r="AP38" i="11"/>
  <c r="AR38" i="11" s="1"/>
  <c r="AN38" i="11"/>
  <c r="Y38" i="11"/>
  <c r="V38" i="11"/>
  <c r="P38" i="11"/>
  <c r="M38" i="11"/>
  <c r="G38" i="11"/>
  <c r="D38" i="11"/>
  <c r="AV37" i="11"/>
  <c r="AS40" i="11" s="1"/>
  <c r="AU37" i="11"/>
  <c r="AS39" i="11" s="1"/>
  <c r="AT37" i="11"/>
  <c r="AS38" i="11" s="1"/>
  <c r="AQ37" i="11"/>
  <c r="AP37" i="11"/>
  <c r="AR37" i="11" s="1"/>
  <c r="AN37" i="11"/>
  <c r="V33" i="11"/>
  <c r="M33" i="11"/>
  <c r="D33" i="11"/>
  <c r="AQ32" i="11"/>
  <c r="AP32" i="11"/>
  <c r="AN32" i="11"/>
  <c r="AV31" i="11"/>
  <c r="AU32" i="11" s="1"/>
  <c r="AT31" i="11"/>
  <c r="AU30" i="11" s="1"/>
  <c r="AQ31" i="11"/>
  <c r="AP31" i="11"/>
  <c r="AN31" i="11"/>
  <c r="AV30" i="11"/>
  <c r="AT32" i="11" s="1"/>
  <c r="AQ30" i="11"/>
  <c r="AP30" i="11"/>
  <c r="AN30" i="11"/>
  <c r="AV29" i="11"/>
  <c r="AS32" i="11" s="1"/>
  <c r="AU29" i="11"/>
  <c r="AS31" i="11" s="1"/>
  <c r="AT29" i="11"/>
  <c r="AQ29" i="11"/>
  <c r="AP29" i="11"/>
  <c r="AN29" i="11"/>
  <c r="U29" i="11"/>
  <c r="L29" i="11"/>
  <c r="C29" i="11"/>
  <c r="Z28" i="11"/>
  <c r="Q28" i="11"/>
  <c r="H28" i="11"/>
  <c r="Y25" i="11"/>
  <c r="V25" i="11"/>
  <c r="P25" i="11"/>
  <c r="M25" i="11"/>
  <c r="G25" i="11"/>
  <c r="D25" i="11"/>
  <c r="AQ24" i="11"/>
  <c r="AP24" i="11"/>
  <c r="AN24" i="11"/>
  <c r="Y24" i="11"/>
  <c r="V24" i="11"/>
  <c r="P24" i="11"/>
  <c r="M24" i="11"/>
  <c r="G24" i="11"/>
  <c r="D24" i="11"/>
  <c r="AV23" i="11"/>
  <c r="AU24" i="11" s="1"/>
  <c r="AT23" i="11"/>
  <c r="AU22" i="11" s="1"/>
  <c r="AQ23" i="11"/>
  <c r="AP23" i="11"/>
  <c r="AN23" i="11"/>
  <c r="Y23" i="11"/>
  <c r="V23" i="11"/>
  <c r="P23" i="11"/>
  <c r="M23" i="11"/>
  <c r="G23" i="11"/>
  <c r="D23" i="11"/>
  <c r="AV22" i="11"/>
  <c r="AT24" i="11" s="1"/>
  <c r="AQ22" i="11"/>
  <c r="AP22" i="11"/>
  <c r="AN22" i="11"/>
  <c r="Y22" i="11"/>
  <c r="V22" i="11"/>
  <c r="P22" i="11"/>
  <c r="M22" i="11"/>
  <c r="G22" i="11"/>
  <c r="D22" i="11"/>
  <c r="AV21" i="11"/>
  <c r="AS24" i="11" s="1"/>
  <c r="AU21" i="11"/>
  <c r="AS23" i="11" s="1"/>
  <c r="AT21" i="11"/>
  <c r="AQ21" i="11"/>
  <c r="AP21" i="11"/>
  <c r="AN21" i="11"/>
  <c r="V17" i="11"/>
  <c r="M17" i="11"/>
  <c r="D17" i="11"/>
  <c r="AQ16" i="11"/>
  <c r="AP16" i="11"/>
  <c r="AN16" i="11"/>
  <c r="AV15" i="11"/>
  <c r="AU16" i="11" s="1"/>
  <c r="AT15" i="11"/>
  <c r="AU14" i="11" s="1"/>
  <c r="AQ15" i="11"/>
  <c r="AP15" i="11"/>
  <c r="AN15" i="11"/>
  <c r="AV14" i="11"/>
  <c r="AT16" i="11" s="1"/>
  <c r="AQ14" i="11"/>
  <c r="AP14" i="11"/>
  <c r="AN14" i="11"/>
  <c r="AV13" i="11"/>
  <c r="AS16" i="11" s="1"/>
  <c r="AU13" i="11"/>
  <c r="AS15" i="11" s="1"/>
  <c r="AT13" i="11"/>
  <c r="AS14" i="11" s="1"/>
  <c r="AQ13" i="11"/>
  <c r="AP13" i="11"/>
  <c r="AN13" i="11"/>
  <c r="U13" i="11"/>
  <c r="L13" i="11"/>
  <c r="C13" i="11"/>
  <c r="Z12" i="11"/>
  <c r="Q12" i="11"/>
  <c r="H12" i="11"/>
  <c r="J7" i="11"/>
  <c r="BD14" i="11" l="1"/>
  <c r="BD30" i="11"/>
  <c r="BD70" i="11"/>
  <c r="AR64" i="11"/>
  <c r="AR56" i="11"/>
  <c r="AR46" i="11"/>
  <c r="AR48" i="11"/>
  <c r="AR13" i="11"/>
  <c r="AR14" i="11"/>
  <c r="AX13" i="11" s="1"/>
  <c r="AR16" i="11"/>
  <c r="BD24" i="11"/>
  <c r="AR29" i="11"/>
  <c r="BA29" i="11"/>
  <c r="AR30" i="11"/>
  <c r="AR32" i="11"/>
  <c r="AW32" i="11" s="1"/>
  <c r="AR21" i="11"/>
  <c r="BA21" i="11"/>
  <c r="AR22" i="11"/>
  <c r="AR24" i="11"/>
  <c r="AW24" i="11" s="1"/>
  <c r="AR23" i="11"/>
  <c r="BD23" i="11"/>
  <c r="AO29" i="11"/>
  <c r="AR31" i="11"/>
  <c r="AX31" i="11" s="1"/>
  <c r="AO13" i="11"/>
  <c r="AR15" i="11"/>
  <c r="AY16" i="11" s="1"/>
  <c r="BB21" i="11"/>
  <c r="AO37" i="11"/>
  <c r="AR39" i="11"/>
  <c r="BD39" i="11"/>
  <c r="AO45" i="11"/>
  <c r="AR47" i="11"/>
  <c r="AY48" i="11" s="1"/>
  <c r="BD47" i="11"/>
  <c r="AO53" i="11"/>
  <c r="AR55" i="11"/>
  <c r="BD55" i="11"/>
  <c r="AR61" i="11"/>
  <c r="BD64" i="11"/>
  <c r="AR63" i="11"/>
  <c r="BD63" i="11"/>
  <c r="AR69" i="11"/>
  <c r="AR70" i="11"/>
  <c r="BD71" i="11"/>
  <c r="AR72" i="11"/>
  <c r="BB61" i="11"/>
  <c r="BA14" i="11"/>
  <c r="AO14" i="11"/>
  <c r="BB14" i="11"/>
  <c r="BC15" i="11"/>
  <c r="BA15" i="11"/>
  <c r="AO15" i="11"/>
  <c r="BD16" i="11"/>
  <c r="AZ15" i="11"/>
  <c r="BA23" i="11"/>
  <c r="AO23" i="11"/>
  <c r="BC23" i="11"/>
  <c r="AX24" i="11"/>
  <c r="AX23" i="11"/>
  <c r="AZ22" i="11"/>
  <c r="AY22" i="11"/>
  <c r="AW16" i="11"/>
  <c r="AZ13" i="11"/>
  <c r="AW14" i="11"/>
  <c r="BC16" i="11"/>
  <c r="BB16" i="11"/>
  <c r="AO16" i="11"/>
  <c r="AX16" i="11"/>
  <c r="AZ14" i="11"/>
  <c r="AW22" i="11"/>
  <c r="AY21" i="11"/>
  <c r="AW23" i="11"/>
  <c r="AX21" i="11"/>
  <c r="BB24" i="11"/>
  <c r="AO24" i="11"/>
  <c r="BC24" i="11"/>
  <c r="AY24" i="11"/>
  <c r="BA13" i="11"/>
  <c r="BC13" i="11"/>
  <c r="BD15" i="11"/>
  <c r="AS22" i="11"/>
  <c r="BD22" i="11"/>
  <c r="AW30" i="11"/>
  <c r="AY29" i="11"/>
  <c r="AW31" i="11"/>
  <c r="AX29" i="11"/>
  <c r="BB32" i="11"/>
  <c r="AO32" i="11"/>
  <c r="BC32" i="11"/>
  <c r="AX32" i="11"/>
  <c r="AZ30" i="11"/>
  <c r="BC39" i="11"/>
  <c r="BA39" i="11"/>
  <c r="AO39" i="11"/>
  <c r="AY40" i="11"/>
  <c r="AZ39" i="11"/>
  <c r="BC47" i="11"/>
  <c r="BA47" i="11"/>
  <c r="AO47" i="11"/>
  <c r="AZ47" i="11"/>
  <c r="BB13" i="11"/>
  <c r="AO21" i="11"/>
  <c r="BC21" i="11"/>
  <c r="BA31" i="11"/>
  <c r="AO31" i="11"/>
  <c r="BC31" i="11"/>
  <c r="BD32" i="11"/>
  <c r="AY32" i="11"/>
  <c r="AW40" i="11"/>
  <c r="AW39" i="11"/>
  <c r="AZ37" i="11"/>
  <c r="AX37" i="11"/>
  <c r="AW38" i="11"/>
  <c r="AY37" i="11"/>
  <c r="BA38" i="11"/>
  <c r="AO38" i="11"/>
  <c r="BB38" i="11"/>
  <c r="BC40" i="11"/>
  <c r="BB40" i="11"/>
  <c r="AO40" i="11"/>
  <c r="BH37" i="11" s="1"/>
  <c r="BE40" i="11" s="1"/>
  <c r="AY38" i="11"/>
  <c r="AX40" i="11"/>
  <c r="AX39" i="11"/>
  <c r="AZ38" i="11"/>
  <c r="AW48" i="11"/>
  <c r="AW47" i="11"/>
  <c r="AZ45" i="11"/>
  <c r="AX45" i="11"/>
  <c r="AW46" i="11"/>
  <c r="AY45" i="11"/>
  <c r="BG45" i="11" s="1"/>
  <c r="BE47" i="11" s="1"/>
  <c r="BA46" i="11"/>
  <c r="AO46" i="11"/>
  <c r="BB46" i="11"/>
  <c r="AX48" i="11"/>
  <c r="AY46" i="11"/>
  <c r="AX47" i="11"/>
  <c r="AZ46" i="11"/>
  <c r="BB29" i="11"/>
  <c r="BH29" i="11"/>
  <c r="BE32" i="11" s="1"/>
  <c r="AS30" i="11"/>
  <c r="BA37" i="11"/>
  <c r="BC37" i="11"/>
  <c r="BG37" i="11"/>
  <c r="BE39" i="11" s="1"/>
  <c r="BI37" i="11"/>
  <c r="BC48" i="11"/>
  <c r="BB48" i="11"/>
  <c r="BA45" i="11"/>
  <c r="BC45" i="11"/>
  <c r="AO48" i="11"/>
  <c r="BH45" i="11" s="1"/>
  <c r="BE48" i="11" s="1"/>
  <c r="BC55" i="11"/>
  <c r="BA55" i="11"/>
  <c r="AO55" i="11"/>
  <c r="AY56" i="11"/>
  <c r="AZ55" i="11"/>
  <c r="AW64" i="11"/>
  <c r="AZ61" i="11"/>
  <c r="AX61" i="11"/>
  <c r="AW63" i="11"/>
  <c r="AW62" i="11"/>
  <c r="AY61" i="11"/>
  <c r="BA62" i="11"/>
  <c r="AO62" i="11"/>
  <c r="BB62" i="11"/>
  <c r="AY64" i="11"/>
  <c r="AZ63" i="11"/>
  <c r="BC29" i="11"/>
  <c r="BD31" i="11"/>
  <c r="BB37" i="11"/>
  <c r="BF37" i="11"/>
  <c r="BB45" i="11"/>
  <c r="BF45" i="11"/>
  <c r="AW56" i="11"/>
  <c r="AW55" i="11"/>
  <c r="AZ53" i="11"/>
  <c r="AX53" i="11"/>
  <c r="AW54" i="11"/>
  <c r="AY53" i="11"/>
  <c r="BA54" i="11"/>
  <c r="AO54" i="11"/>
  <c r="BB54" i="11"/>
  <c r="BC56" i="11"/>
  <c r="BB56" i="11"/>
  <c r="AO56" i="11"/>
  <c r="BH53" i="11" s="1"/>
  <c r="BE56" i="11" s="1"/>
  <c r="AY54" i="11"/>
  <c r="AX56" i="11"/>
  <c r="AX55" i="11"/>
  <c r="AZ54" i="11"/>
  <c r="BA63" i="11"/>
  <c r="AO63" i="11"/>
  <c r="BC63" i="11"/>
  <c r="AX64" i="11"/>
  <c r="AX63" i="11"/>
  <c r="AY62" i="11"/>
  <c r="AZ62" i="11"/>
  <c r="BA53" i="11"/>
  <c r="BC53" i="11"/>
  <c r="BG53" i="11"/>
  <c r="BE55" i="11" s="1"/>
  <c r="AO61" i="11"/>
  <c r="BC64" i="11"/>
  <c r="BB64" i="11"/>
  <c r="AO64" i="11"/>
  <c r="BA61" i="11"/>
  <c r="BC61" i="11"/>
  <c r="AW72" i="11"/>
  <c r="AY69" i="11"/>
  <c r="AW71" i="11"/>
  <c r="AW70" i="11"/>
  <c r="AZ69" i="11"/>
  <c r="AX69" i="11"/>
  <c r="BA70" i="11"/>
  <c r="AO70" i="11"/>
  <c r="BB70" i="11"/>
  <c r="BB72" i="11"/>
  <c r="AX71" i="11"/>
  <c r="AY70" i="11"/>
  <c r="AX72" i="11"/>
  <c r="AZ70" i="11"/>
  <c r="BB53" i="11"/>
  <c r="BA71" i="11"/>
  <c r="AO71" i="11"/>
  <c r="BC71" i="11"/>
  <c r="AY72" i="11"/>
  <c r="AZ71" i="11"/>
  <c r="BB69" i="11"/>
  <c r="AU72" i="11"/>
  <c r="BC72" i="11" s="1"/>
  <c r="AO69" i="11"/>
  <c r="BA69" i="11"/>
  <c r="BC69" i="11"/>
  <c r="BG29" i="11" l="1"/>
  <c r="BE31" i="11" s="1"/>
  <c r="BI53" i="11"/>
  <c r="BI45" i="11"/>
  <c r="AZ31" i="11"/>
  <c r="BH31" i="11"/>
  <c r="BG32" i="11" s="1"/>
  <c r="AY30" i="11"/>
  <c r="AZ29" i="11"/>
  <c r="AZ23" i="11"/>
  <c r="AZ21" i="11"/>
  <c r="AX15" i="11"/>
  <c r="AY14" i="11"/>
  <c r="AY13" i="11"/>
  <c r="BG13" i="11" s="1"/>
  <c r="BE15" i="11" s="1"/>
  <c r="AW15" i="11"/>
  <c r="BI13" i="11"/>
  <c r="BL13" i="11" s="1"/>
  <c r="BH15" i="11"/>
  <c r="BG16" i="11" s="1"/>
  <c r="BF53" i="11"/>
  <c r="BE54" i="11" s="1"/>
  <c r="BH39" i="11"/>
  <c r="BG40" i="11" s="1"/>
  <c r="BD72" i="11"/>
  <c r="AO72" i="11"/>
  <c r="BI69" i="11" s="1"/>
  <c r="BG70" i="11"/>
  <c r="BF71" i="11" s="1"/>
  <c r="BH70" i="11"/>
  <c r="BF72" i="11" s="1"/>
  <c r="BG69" i="11"/>
  <c r="BE71" i="11" s="1"/>
  <c r="BF69" i="11"/>
  <c r="BH61" i="11"/>
  <c r="BE64" i="11" s="1"/>
  <c r="BF61" i="11"/>
  <c r="BI61" i="11"/>
  <c r="BG61" i="11"/>
  <c r="BE63" i="11" s="1"/>
  <c r="BH63" i="11"/>
  <c r="BG64" i="11" s="1"/>
  <c r="BG54" i="11"/>
  <c r="BF55" i="11" s="1"/>
  <c r="BH54" i="11"/>
  <c r="BF56" i="11" s="1"/>
  <c r="BE46" i="11"/>
  <c r="AM45" i="11"/>
  <c r="BE38" i="11"/>
  <c r="AM37" i="11"/>
  <c r="BG62" i="11"/>
  <c r="BF63" i="11" s="1"/>
  <c r="BH62" i="11"/>
  <c r="BF64" i="11" s="1"/>
  <c r="BH55" i="11"/>
  <c r="BG56" i="11" s="1"/>
  <c r="BG46" i="11"/>
  <c r="BF47" i="11" s="1"/>
  <c r="BH46" i="11"/>
  <c r="BF48" i="11" s="1"/>
  <c r="BG38" i="11"/>
  <c r="BF39" i="11" s="1"/>
  <c r="AM39" i="11" s="1"/>
  <c r="BH38" i="11"/>
  <c r="BF40" i="11" s="1"/>
  <c r="AM40" i="11" s="1"/>
  <c r="BG21" i="11"/>
  <c r="BE23" i="11" s="1"/>
  <c r="BH21" i="11"/>
  <c r="BE24" i="11" s="1"/>
  <c r="BH23" i="11"/>
  <c r="BG24" i="11" s="1"/>
  <c r="BH14" i="11"/>
  <c r="BF16" i="11" s="1"/>
  <c r="BH71" i="11"/>
  <c r="BG72" i="11" s="1"/>
  <c r="BL53" i="11"/>
  <c r="BJ53" i="11"/>
  <c r="BM53" i="11"/>
  <c r="BK53" i="11"/>
  <c r="BL45" i="11"/>
  <c r="BJ45" i="11"/>
  <c r="BM45" i="11"/>
  <c r="BR45" i="11" s="1"/>
  <c r="BX46" i="11" s="1"/>
  <c r="BK45" i="11"/>
  <c r="BL37" i="11"/>
  <c r="BJ37" i="11"/>
  <c r="BM37" i="11"/>
  <c r="BQ37" i="11" s="1"/>
  <c r="BW38" i="11" s="1"/>
  <c r="BK37" i="11"/>
  <c r="BB30" i="11"/>
  <c r="BA30" i="11"/>
  <c r="AO30" i="11"/>
  <c r="BH47" i="11"/>
  <c r="BG48" i="11" s="1"/>
  <c r="BB22" i="11"/>
  <c r="BA22" i="11"/>
  <c r="AO22" i="11"/>
  <c r="BK13" i="11"/>
  <c r="BO53" i="11" l="1"/>
  <c r="BW53" i="11" s="1"/>
  <c r="AM56" i="11"/>
  <c r="AL55" i="11" s="1"/>
  <c r="AM53" i="11"/>
  <c r="BJ13" i="11"/>
  <c r="BN13" i="11" s="1"/>
  <c r="BV13" i="11" s="1"/>
  <c r="BF13" i="11" s="1"/>
  <c r="BE14" i="11" s="1"/>
  <c r="BM13" i="11"/>
  <c r="BR13" i="11" s="1"/>
  <c r="BX14" i="11" s="1"/>
  <c r="BP13" i="11"/>
  <c r="BX13" i="11" s="1"/>
  <c r="BH13" i="11" s="1"/>
  <c r="BE16" i="11" s="1"/>
  <c r="AM16" i="11" s="1"/>
  <c r="BS37" i="11"/>
  <c r="BX39" i="11" s="1"/>
  <c r="BN37" i="11"/>
  <c r="BV37" i="11" s="1"/>
  <c r="BP45" i="11"/>
  <c r="BX45" i="11" s="1"/>
  <c r="BN45" i="11"/>
  <c r="BV45" i="11" s="1"/>
  <c r="AM48" i="11"/>
  <c r="AM47" i="11"/>
  <c r="BQ53" i="11"/>
  <c r="BW54" i="11" s="1"/>
  <c r="BS53" i="11"/>
  <c r="BX55" i="11" s="1"/>
  <c r="AM55" i="11"/>
  <c r="BN53" i="11"/>
  <c r="BV53" i="11" s="1"/>
  <c r="AM64" i="11"/>
  <c r="BH69" i="11"/>
  <c r="BE72" i="11" s="1"/>
  <c r="AM72" i="11" s="1"/>
  <c r="BO37" i="11"/>
  <c r="BW37" i="11" s="1"/>
  <c r="BH22" i="11"/>
  <c r="BF24" i="11" s="1"/>
  <c r="AM24" i="11" s="1"/>
  <c r="BG22" i="11"/>
  <c r="BF23" i="11" s="1"/>
  <c r="BH30" i="11"/>
  <c r="BF32" i="11" s="1"/>
  <c r="AM32" i="11" s="1"/>
  <c r="BG30" i="11"/>
  <c r="BF31" i="11" s="1"/>
  <c r="AM31" i="11" s="1"/>
  <c r="BF29" i="11"/>
  <c r="BI29" i="11"/>
  <c r="BR37" i="11"/>
  <c r="BX38" i="11" s="1"/>
  <c r="BO45" i="11"/>
  <c r="BW45" i="11" s="1"/>
  <c r="BS45" i="11"/>
  <c r="BX47" i="11" s="1"/>
  <c r="BR53" i="11"/>
  <c r="BX54" i="11" s="1"/>
  <c r="BF21" i="11"/>
  <c r="AM23" i="11"/>
  <c r="AM63" i="11"/>
  <c r="BE62" i="11"/>
  <c r="AM62" i="11" s="1"/>
  <c r="AM61" i="11"/>
  <c r="BE70" i="11"/>
  <c r="AM70" i="11" s="1"/>
  <c r="AM71" i="11"/>
  <c r="AM54" i="11"/>
  <c r="BP37" i="11"/>
  <c r="BX37" i="11" s="1"/>
  <c r="BQ45" i="11"/>
  <c r="BW46" i="11" s="1"/>
  <c r="BP53" i="11"/>
  <c r="BX53" i="11" s="1"/>
  <c r="BI21" i="11"/>
  <c r="AM38" i="11"/>
  <c r="AL39" i="11" s="1"/>
  <c r="AM46" i="11"/>
  <c r="BL61" i="11"/>
  <c r="BJ61" i="11"/>
  <c r="BM61" i="11"/>
  <c r="BK61" i="11"/>
  <c r="BM69" i="11"/>
  <c r="BK69" i="11"/>
  <c r="BL69" i="11"/>
  <c r="BS69" i="11" s="1"/>
  <c r="BX71" i="11" s="1"/>
  <c r="BJ69" i="11"/>
  <c r="AL56" i="11"/>
  <c r="AL53" i="11"/>
  <c r="AL54" i="11" l="1"/>
  <c r="AL47" i="11"/>
  <c r="BQ61" i="11"/>
  <c r="BW62" i="11" s="1"/>
  <c r="BO61" i="11"/>
  <c r="BW61" i="11" s="1"/>
  <c r="AM69" i="11"/>
  <c r="BO13" i="11"/>
  <c r="BW13" i="11" s="1"/>
  <c r="BQ13" i="11"/>
  <c r="BW14" i="11" s="1"/>
  <c r="BG14" i="11" s="1"/>
  <c r="BS13" i="11"/>
  <c r="BX15" i="11" s="1"/>
  <c r="AM13" i="11"/>
  <c r="BP69" i="11"/>
  <c r="BX69" i="11" s="1"/>
  <c r="BO69" i="11"/>
  <c r="BW69" i="11" s="1"/>
  <c r="BR69" i="11"/>
  <c r="BX70" i="11" s="1"/>
  <c r="BP61" i="11"/>
  <c r="BX61" i="11" s="1"/>
  <c r="BS61" i="11"/>
  <c r="BX63" i="11" s="1"/>
  <c r="Q31" i="11"/>
  <c r="O31" i="11"/>
  <c r="M31" i="11"/>
  <c r="AK47" i="11"/>
  <c r="P31" i="11"/>
  <c r="N31" i="11"/>
  <c r="H31" i="11"/>
  <c r="F31" i="11"/>
  <c r="D31" i="11"/>
  <c r="AK39" i="11"/>
  <c r="G31" i="11"/>
  <c r="E31" i="11"/>
  <c r="AK54" i="11"/>
  <c r="AJ54" i="11"/>
  <c r="U30" i="11" s="1"/>
  <c r="Y30" i="11"/>
  <c r="W30" i="11"/>
  <c r="Z30" i="11"/>
  <c r="X30" i="11"/>
  <c r="V30" i="11"/>
  <c r="D72" i="11" s="1"/>
  <c r="D104" i="11" s="1"/>
  <c r="BN69" i="11"/>
  <c r="BV69" i="11" s="1"/>
  <c r="AK53" i="11"/>
  <c r="Y29" i="11"/>
  <c r="Z29" i="11"/>
  <c r="X29" i="11"/>
  <c r="V29" i="11"/>
  <c r="D75" i="11" s="1"/>
  <c r="W29" i="11"/>
  <c r="AJ56" i="11"/>
  <c r="U32" i="11" s="1"/>
  <c r="AK56" i="11"/>
  <c r="Z32" i="11"/>
  <c r="X32" i="11"/>
  <c r="V32" i="11"/>
  <c r="Y32" i="11"/>
  <c r="W32" i="11"/>
  <c r="BQ69" i="11"/>
  <c r="BW70" i="11" s="1"/>
  <c r="BN61" i="11"/>
  <c r="BV61" i="11" s="1"/>
  <c r="BR61" i="11"/>
  <c r="BX62" i="11" s="1"/>
  <c r="BM21" i="11"/>
  <c r="BK21" i="11"/>
  <c r="BL21" i="11"/>
  <c r="BS21" i="11" s="1"/>
  <c r="BX23" i="11" s="1"/>
  <c r="BJ21" i="11"/>
  <c r="AL64" i="11"/>
  <c r="AL61" i="11"/>
  <c r="AL63" i="11"/>
  <c r="AL62" i="11"/>
  <c r="AL45" i="11"/>
  <c r="AL48" i="11"/>
  <c r="AL37" i="11"/>
  <c r="AL40" i="11"/>
  <c r="BE22" i="11"/>
  <c r="AM22" i="11" s="1"/>
  <c r="AM21" i="11"/>
  <c r="BT45" i="11" a="1"/>
  <c r="BT45" i="11" s="1"/>
  <c r="BM29" i="11"/>
  <c r="BK29" i="11"/>
  <c r="BL29" i="11"/>
  <c r="BS29" i="11" s="1"/>
  <c r="BX31" i="11" s="1"/>
  <c r="BJ29" i="11"/>
  <c r="BT13" i="11" a="1"/>
  <c r="BT53" i="11" a="1"/>
  <c r="BT53" i="11" s="1"/>
  <c r="AJ55" i="11"/>
  <c r="U31" i="11" s="1"/>
  <c r="AK55" i="11"/>
  <c r="Z31" i="11"/>
  <c r="X31" i="11"/>
  <c r="V31" i="11"/>
  <c r="Y31" i="11"/>
  <c r="W31" i="11"/>
  <c r="AL72" i="11"/>
  <c r="AL71" i="11"/>
  <c r="AL70" i="11"/>
  <c r="AL69" i="11"/>
  <c r="AL46" i="11"/>
  <c r="AJ47" i="11" s="1"/>
  <c r="L31" i="11" s="1"/>
  <c r="AL38" i="11"/>
  <c r="BE30" i="11"/>
  <c r="AM30" i="11" s="1"/>
  <c r="AM29" i="11"/>
  <c r="BT37" i="11" a="1"/>
  <c r="BT37" i="11" s="1"/>
  <c r="BT13" i="11" l="1"/>
  <c r="BF15" i="11"/>
  <c r="AM15" i="11" s="1"/>
  <c r="AM14" i="11"/>
  <c r="BR29" i="11"/>
  <c r="BX30" i="11" s="1"/>
  <c r="BO21" i="11"/>
  <c r="BW21" i="11" s="1"/>
  <c r="BO29" i="11"/>
  <c r="BW29" i="11" s="1"/>
  <c r="BR21" i="11"/>
  <c r="BX22" i="11" s="1"/>
  <c r="AL30" i="11"/>
  <c r="AL32" i="11"/>
  <c r="AL31" i="11"/>
  <c r="AL29" i="11"/>
  <c r="AK71" i="11"/>
  <c r="AJ71" i="11"/>
  <c r="L47" i="11" s="1"/>
  <c r="P47" i="11"/>
  <c r="N47" i="11"/>
  <c r="Q47" i="11"/>
  <c r="O47" i="11"/>
  <c r="M47" i="11"/>
  <c r="BP29" i="11"/>
  <c r="BX29" i="11" s="1"/>
  <c r="BQ29" i="11"/>
  <c r="BW30" i="11" s="1"/>
  <c r="AK37" i="11"/>
  <c r="H29" i="11"/>
  <c r="F29" i="11"/>
  <c r="D29" i="11"/>
  <c r="D69" i="11" s="1"/>
  <c r="G29" i="11"/>
  <c r="E29" i="11"/>
  <c r="AK45" i="11"/>
  <c r="Q29" i="11"/>
  <c r="O29" i="11"/>
  <c r="M29" i="11"/>
  <c r="D71" i="11" s="1"/>
  <c r="P29" i="11"/>
  <c r="N29" i="11"/>
  <c r="AK63" i="11"/>
  <c r="AJ63" i="11"/>
  <c r="C47" i="11" s="1"/>
  <c r="G47" i="11"/>
  <c r="E47" i="11"/>
  <c r="H47" i="11"/>
  <c r="F47" i="11"/>
  <c r="D47" i="11"/>
  <c r="AK64" i="11"/>
  <c r="AJ64" i="11"/>
  <c r="C48" i="11" s="1"/>
  <c r="G48" i="11"/>
  <c r="E48" i="11"/>
  <c r="H48" i="11"/>
  <c r="F48" i="11"/>
  <c r="D48" i="11"/>
  <c r="BP21" i="11"/>
  <c r="BX21" i="11" s="1"/>
  <c r="BQ21" i="11"/>
  <c r="BW22" i="11" s="1"/>
  <c r="M69" i="11"/>
  <c r="V100" i="11"/>
  <c r="AK38" i="11"/>
  <c r="G30" i="11"/>
  <c r="E30" i="11"/>
  <c r="AJ38" i="11"/>
  <c r="C30" i="11" s="1"/>
  <c r="H30" i="11"/>
  <c r="F30" i="11"/>
  <c r="D30" i="11"/>
  <c r="D66" i="11" s="1"/>
  <c r="D96" i="11" s="1"/>
  <c r="AK69" i="11"/>
  <c r="Q45" i="11"/>
  <c r="O45" i="11"/>
  <c r="M45" i="11"/>
  <c r="D77" i="11" s="1"/>
  <c r="P45" i="11"/>
  <c r="N45" i="11"/>
  <c r="AK46" i="11"/>
  <c r="P30" i="11"/>
  <c r="N30" i="11"/>
  <c r="AJ46" i="11"/>
  <c r="L30" i="11" s="1"/>
  <c r="Q30" i="11"/>
  <c r="O30" i="11"/>
  <c r="M30" i="11"/>
  <c r="D76" i="11" s="1"/>
  <c r="V104" i="11" s="1"/>
  <c r="AK70" i="11"/>
  <c r="AJ70" i="11"/>
  <c r="L46" i="11" s="1"/>
  <c r="Q46" i="11"/>
  <c r="O46" i="11"/>
  <c r="M46" i="11"/>
  <c r="D74" i="11" s="1"/>
  <c r="D111" i="11" s="1"/>
  <c r="P46" i="11"/>
  <c r="N46" i="11"/>
  <c r="AJ72" i="11"/>
  <c r="L48" i="11" s="1"/>
  <c r="AK72" i="11"/>
  <c r="P48" i="11"/>
  <c r="N48" i="11"/>
  <c r="Q48" i="11"/>
  <c r="O48" i="11"/>
  <c r="M48" i="11"/>
  <c r="BN29" i="11"/>
  <c r="BV29" i="11" s="1"/>
  <c r="AL22" i="11"/>
  <c r="AL24" i="11"/>
  <c r="AL23" i="11"/>
  <c r="AL21" i="11"/>
  <c r="AJ40" i="11"/>
  <c r="C32" i="11" s="1"/>
  <c r="H32" i="11"/>
  <c r="F32" i="11"/>
  <c r="D32" i="11"/>
  <c r="AK40" i="11"/>
  <c r="G32" i="11"/>
  <c r="E32" i="11"/>
  <c r="AJ48" i="11"/>
  <c r="L32" i="11" s="1"/>
  <c r="Q32" i="11"/>
  <c r="O32" i="11"/>
  <c r="M32" i="11"/>
  <c r="AK48" i="11"/>
  <c r="P32" i="11"/>
  <c r="N32" i="11"/>
  <c r="AK62" i="11"/>
  <c r="AJ62" i="11"/>
  <c r="C46" i="11" s="1"/>
  <c r="H46" i="11"/>
  <c r="F46" i="11"/>
  <c r="D46" i="11"/>
  <c r="D78" i="11" s="1"/>
  <c r="V111" i="11" s="1"/>
  <c r="G46" i="11"/>
  <c r="E46" i="11"/>
  <c r="AK61" i="11"/>
  <c r="H45" i="11"/>
  <c r="F45" i="11"/>
  <c r="D45" i="11"/>
  <c r="D73" i="11" s="1"/>
  <c r="G45" i="11"/>
  <c r="E45" i="11"/>
  <c r="BN21" i="11"/>
  <c r="BV21" i="11" s="1"/>
  <c r="BT69" i="11" a="1"/>
  <c r="BT69" i="11" s="1"/>
  <c r="AJ39" i="11"/>
  <c r="C31" i="11" s="1"/>
  <c r="BT61" i="11" a="1"/>
  <c r="BT61" i="11" s="1"/>
  <c r="AL15" i="11" l="1"/>
  <c r="AL14" i="11"/>
  <c r="AL16" i="11"/>
  <c r="AJ16" i="11" s="1"/>
  <c r="C16" i="11" s="1"/>
  <c r="AL13" i="11"/>
  <c r="M68" i="11"/>
  <c r="E109" i="11" s="1"/>
  <c r="D107" i="11"/>
  <c r="AK23" i="11"/>
  <c r="P15" i="11"/>
  <c r="N15" i="11"/>
  <c r="AJ23" i="11"/>
  <c r="L15" i="11" s="1"/>
  <c r="Q15" i="11"/>
  <c r="O15" i="11"/>
  <c r="M15" i="11"/>
  <c r="AJ22" i="11"/>
  <c r="L14" i="11" s="1"/>
  <c r="Q14" i="11"/>
  <c r="O14" i="11"/>
  <c r="M14" i="11"/>
  <c r="D64" i="11" s="1"/>
  <c r="D88" i="11" s="1"/>
  <c r="AK22" i="11"/>
  <c r="P14" i="11"/>
  <c r="N14" i="11"/>
  <c r="BT29" i="11" a="1"/>
  <c r="BT29" i="11" s="1"/>
  <c r="AK29" i="11"/>
  <c r="Z13" i="11"/>
  <c r="X13" i="11"/>
  <c r="V13" i="11"/>
  <c r="D65" i="11" s="1"/>
  <c r="Y13" i="11"/>
  <c r="W13" i="11"/>
  <c r="AK32" i="11"/>
  <c r="AJ32" i="11"/>
  <c r="U16" i="11" s="1"/>
  <c r="Y16" i="11"/>
  <c r="W16" i="11"/>
  <c r="Z16" i="11"/>
  <c r="X16" i="11"/>
  <c r="V16" i="11"/>
  <c r="AK21" i="11"/>
  <c r="Q13" i="11"/>
  <c r="O13" i="11"/>
  <c r="M13" i="11"/>
  <c r="D67" i="11" s="1"/>
  <c r="P13" i="11"/>
  <c r="N13" i="11"/>
  <c r="AK24" i="11"/>
  <c r="P16" i="11"/>
  <c r="N16" i="11"/>
  <c r="AJ24" i="11"/>
  <c r="L16" i="11" s="1"/>
  <c r="Q16" i="11"/>
  <c r="O16" i="11"/>
  <c r="M16" i="11"/>
  <c r="V107" i="11"/>
  <c r="M70" i="11"/>
  <c r="S109" i="11" s="1"/>
  <c r="M77" i="11"/>
  <c r="S102" i="11"/>
  <c r="BT21" i="11" a="1"/>
  <c r="BT21" i="11" s="1"/>
  <c r="D100" i="11"/>
  <c r="M67" i="11"/>
  <c r="M66" i="11"/>
  <c r="S94" i="11" s="1"/>
  <c r="V92" i="11"/>
  <c r="AK31" i="11"/>
  <c r="AJ31" i="11"/>
  <c r="U15" i="11" s="1"/>
  <c r="Y15" i="11"/>
  <c r="W15" i="11"/>
  <c r="Z15" i="11"/>
  <c r="X15" i="11"/>
  <c r="V15" i="11"/>
  <c r="AJ30" i="11"/>
  <c r="U14" i="11" s="1"/>
  <c r="AK30" i="11"/>
  <c r="Z14" i="11"/>
  <c r="X14" i="11"/>
  <c r="V14" i="11"/>
  <c r="D70" i="11" s="1"/>
  <c r="V96" i="11" s="1"/>
  <c r="Y14" i="11"/>
  <c r="W14" i="11"/>
  <c r="F13" i="11" l="1"/>
  <c r="AK13" i="11"/>
  <c r="E13" i="11"/>
  <c r="H13" i="11"/>
  <c r="D13" i="11"/>
  <c r="D63" i="11" s="1"/>
  <c r="G13" i="11"/>
  <c r="H14" i="11"/>
  <c r="G14" i="11"/>
  <c r="AK14" i="11"/>
  <c r="F14" i="11"/>
  <c r="AJ14" i="11"/>
  <c r="C14" i="11" s="1"/>
  <c r="E14" i="11"/>
  <c r="D14" i="11"/>
  <c r="D68" i="11" s="1"/>
  <c r="V88" i="11" s="1"/>
  <c r="E16" i="11"/>
  <c r="H16" i="11"/>
  <c r="D16" i="11"/>
  <c r="G16" i="11"/>
  <c r="AK16" i="11"/>
  <c r="F16" i="11"/>
  <c r="E15" i="11"/>
  <c r="G15" i="11"/>
  <c r="AK15" i="11"/>
  <c r="F15" i="11"/>
  <c r="AJ15" i="11"/>
  <c r="C15" i="11" s="1"/>
  <c r="H15" i="11"/>
  <c r="D15" i="11"/>
  <c r="D92" i="11"/>
  <c r="M64" i="11"/>
  <c r="E94" i="11" s="1"/>
  <c r="E102" i="11"/>
  <c r="M75" i="11"/>
  <c r="Q106" i="11"/>
  <c r="V70" i="11"/>
  <c r="M65" i="11"/>
  <c r="V84" i="11"/>
  <c r="D84" i="11" l="1"/>
  <c r="M63" i="11"/>
  <c r="S86" i="11"/>
  <c r="M76" i="11"/>
  <c r="I115" i="11"/>
  <c r="V77" i="11"/>
  <c r="G106" i="11"/>
  <c r="V69" i="11"/>
  <c r="E86" i="11" l="1"/>
  <c r="M74" i="11"/>
  <c r="Q90" i="11"/>
  <c r="V64" i="11"/>
  <c r="V76" i="11"/>
  <c r="M113" i="11" s="1"/>
  <c r="I111" i="11"/>
  <c r="V63" i="11" l="1"/>
  <c r="G90" i="11"/>
  <c r="O98" i="11"/>
  <c r="V75" i="11"/>
  <c r="I98" i="11" l="1"/>
  <c r="V74" i="11"/>
  <c r="L95" i="11" s="1"/>
</calcChain>
</file>

<file path=xl/sharedStrings.xml><?xml version="1.0" encoding="utf-8"?>
<sst xmlns="http://schemas.openxmlformats.org/spreadsheetml/2006/main" count="644" uniqueCount="138">
  <si>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</si>
  <si>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</si>
  <si>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</si>
  <si>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</si>
  <si>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</si>
  <si>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</si>
  <si>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</si>
  <si>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</si>
  <si>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</si>
  <si>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</si>
  <si>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</si>
  <si>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</si>
  <si>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</si>
  <si>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</si>
  <si>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</si>
  <si>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</si>
  <si>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</si>
  <si>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</si>
  <si>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</si>
  <si>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</si>
  <si>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</si>
  <si>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</si>
  <si>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</si>
  <si>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</si>
  <si>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</si>
  <si>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</si>
  <si>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</si>
  <si>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</si>
  <si>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</si>
  <si>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</si>
  <si>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</si>
  <si>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sRk3</t>
  </si>
  <si>
    <t>sRk2</t>
  </si>
  <si>
    <t>sRk1</t>
  </si>
  <si>
    <t>sRk4</t>
  </si>
  <si>
    <t>Pen</t>
  </si>
  <si>
    <t>Honduras</t>
  </si>
  <si>
    <t>Uruguay</t>
  </si>
  <si>
    <t>Ghana</t>
  </si>
  <si>
    <t>France</t>
  </si>
  <si>
    <t>Portugal</t>
  </si>
  <si>
    <t>Paraguay</t>
  </si>
  <si>
    <t>Group A</t>
  </si>
  <si>
    <t>Group B</t>
  </si>
  <si>
    <t>Group C</t>
  </si>
  <si>
    <t>Group D</t>
  </si>
  <si>
    <t>Group E</t>
  </si>
  <si>
    <t>Group F</t>
  </si>
  <si>
    <t>Group G</t>
  </si>
  <si>
    <t>Group H</t>
  </si>
  <si>
    <t>South Africa</t>
  </si>
  <si>
    <t>Mexcio</t>
  </si>
  <si>
    <t>Argentina</t>
  </si>
  <si>
    <t>Nigeria</t>
  </si>
  <si>
    <t>South Korea</t>
  </si>
  <si>
    <t>Greece</t>
  </si>
  <si>
    <t>England</t>
  </si>
  <si>
    <t>Algeria</t>
  </si>
  <si>
    <t>Slovenia</t>
  </si>
  <si>
    <t>United States</t>
  </si>
  <si>
    <t>Germany</t>
  </si>
  <si>
    <t>Australia</t>
  </si>
  <si>
    <t>Serbia</t>
  </si>
  <si>
    <t>Japan</t>
  </si>
  <si>
    <t>Denmark</t>
  </si>
  <si>
    <t>Cameroon</t>
  </si>
  <si>
    <t>Netherlands</t>
  </si>
  <si>
    <t>Italy</t>
  </si>
  <si>
    <t>Slovakia</t>
  </si>
  <si>
    <t>New Zealand</t>
  </si>
  <si>
    <t>Brazil</t>
  </si>
  <si>
    <t>North Korea</t>
  </si>
  <si>
    <t>Ivory Coast</t>
  </si>
  <si>
    <t>Spain</t>
  </si>
  <si>
    <t>Switzerland</t>
  </si>
  <si>
    <t>Chile</t>
  </si>
  <si>
    <t>Quarterfinals</t>
  </si>
  <si>
    <t>Semifinals</t>
  </si>
  <si>
    <t>Finals</t>
  </si>
  <si>
    <t>Champion</t>
  </si>
  <si>
    <t>Score</t>
  </si>
  <si>
    <t>Second Round</t>
  </si>
  <si>
    <t>3rd Place</t>
  </si>
  <si>
    <t xml:space="preserve">1st </t>
  </si>
  <si>
    <t>2nd</t>
  </si>
  <si>
    <t>3rd</t>
  </si>
  <si>
    <t>4th</t>
  </si>
  <si>
    <t>Round Scores</t>
  </si>
  <si>
    <t>Group Stage</t>
  </si>
  <si>
    <t>of</t>
  </si>
  <si>
    <t>Total</t>
  </si>
  <si>
    <t>Group Stages</t>
  </si>
  <si>
    <t>Knockout Rounds</t>
  </si>
  <si>
    <t>Calculations-  Do not touch this section of the spreadsheet</t>
  </si>
  <si>
    <t>Third Place Finals</t>
  </si>
  <si>
    <t>Réalisé en partenariat avec le</t>
  </si>
  <si>
    <t>Découvrez également le tableau final de la coupe du monde 2010</t>
  </si>
  <si>
    <t>Outil indispensable pour préparer vos pronostics</t>
  </si>
  <si>
    <t>Pays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</si>
  <si>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</si>
  <si>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</si>
  <si>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</si>
  <si>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</si>
  <si>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</si>
  <si>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</si>
  <si>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</si>
  <si>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</si>
  <si>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</si>
  <si>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</si>
  <si>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</si>
  <si>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</si>
  <si>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Sparkline (Tendance)</t>
  </si>
  <si>
    <t>Afrique du Sud</t>
  </si>
  <si>
    <t>Mexique</t>
  </si>
  <si>
    <t>Angleterre</t>
  </si>
  <si>
    <t>USA</t>
  </si>
  <si>
    <t>Algérie</t>
  </si>
  <si>
    <t>Slovénie</t>
  </si>
  <si>
    <t>Pays-Bas</t>
  </si>
  <si>
    <t>Danemark</t>
  </si>
  <si>
    <t>Japon</t>
  </si>
  <si>
    <t>Cameroun</t>
  </si>
  <si>
    <t>Brésil</t>
  </si>
  <si>
    <t>Corée du Nord</t>
  </si>
  <si>
    <t>Côte d'ivoire</t>
  </si>
  <si>
    <t>Argentine</t>
  </si>
  <si>
    <t>Nigéria</t>
  </si>
  <si>
    <t>Corée du Sud</t>
  </si>
  <si>
    <t>Grece</t>
  </si>
  <si>
    <t>Allemagne</t>
  </si>
  <si>
    <t>Australie</t>
  </si>
  <si>
    <t>Serbie</t>
  </si>
  <si>
    <t>Italie</t>
  </si>
  <si>
    <t>Nouvelle Zélande</t>
  </si>
  <si>
    <t>Slovaquie</t>
  </si>
  <si>
    <t>Espagne</t>
  </si>
  <si>
    <t>Suisse</t>
  </si>
  <si>
    <t>Chili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</si>
</sst>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14"/>
      <name val="Segoe"/>
    </font>
    <font>
      <sz val="8"/>
      <name val="Segoe"/>
    </font>
    <font>
      <b/>
      <sz val="8"/>
      <color indexed="13"/>
      <name val="Segoe"/>
    </font>
    <font>
      <sz val="8"/>
      <color indexed="13"/>
      <name val="Segoe"/>
    </font>
    <font>
      <u/>
      <sz val="8"/>
      <name val="Segoe"/>
    </font>
    <font>
      <b/>
      <sz val="16"/>
      <name val="Segoe"/>
    </font>
    <font>
      <b/>
      <i/>
      <sz val="8"/>
      <name val="Segoe"/>
    </font>
    <font>
      <b/>
      <sz val="8"/>
      <name val="Segoe"/>
    </font>
    <font>
      <b/>
      <sz val="10"/>
      <name val="Segoe"/>
    </font>
    <font>
      <sz val="10"/>
      <name val="Segoe"/>
    </font>
    <font>
      <b/>
      <sz val="9"/>
      <name val="Segoe"/>
    </font>
    <font>
      <b/>
      <sz val="18"/>
      <name val="Segoe"/>
    </font>
    <font>
      <b/>
      <sz val="14"/>
      <color theme="0"/>
      <name val="Arial"/>
      <family val="2"/>
    </font>
    <font>
      <b/>
      <sz val="8"/>
      <color theme="0"/>
      <name val="Segoe"/>
    </font>
    <font>
      <b/>
      <sz val="20"/>
      <name val="Segoe"/>
    </font>
    <font>
      <sz val="20"/>
      <name val="Segoe"/>
    </font>
    <font>
      <b/>
      <i/>
      <sz val="20"/>
      <name val="Segoe"/>
    </font>
    <font>
      <sz val="8"/>
      <color theme="0"/>
      <name val="Segoe"/>
    </font>
    <font>
      <b/>
      <sz val="10"/>
      <color rgb="FF548DD5"/>
      <name val="Arial"/>
      <family val="2"/>
    </font>
    <font>
      <sz val="10"/>
      <color rgb="FF548DD5"/>
      <name val="Arial"/>
      <family val="2"/>
    </font>
    <font>
      <b/>
      <sz val="11"/>
      <color theme="0"/>
      <name val="Segoe"/>
    </font>
    <font>
      <sz val="11"/>
      <name val="Segoe"/>
    </font>
    <font>
      <b/>
      <sz val="11"/>
      <color theme="3" tint="0.39997558519241921"/>
      <name val="Segoe"/>
    </font>
    <font>
      <b/>
      <sz val="14"/>
      <color theme="0"/>
      <name val="Segoe"/>
    </font>
    <font>
      <b/>
      <sz val="11.5"/>
      <name val="Segoe"/>
    </font>
    <font>
      <sz val="11.5"/>
      <name val="Segoe"/>
    </font>
    <font>
      <sz val="10"/>
      <name val="Segoe UI"/>
      <family val="2"/>
    </font>
    <font>
      <b/>
      <sz val="11"/>
      <color theme="1"/>
      <name val="Calibri"/>
      <family val="2"/>
      <scheme val="minor"/>
    </font>
    <font>
      <sz val="10"/>
      <name val="Segoe Light"/>
    </font>
    <font>
      <b/>
      <sz val="11"/>
      <color rgb="FFFE5815"/>
      <name val="Segoe UI"/>
      <family val="2"/>
    </font>
    <font>
      <b/>
      <sz val="12"/>
      <name val="Arial"/>
      <family val="2"/>
    </font>
    <font>
      <u/>
      <sz val="16"/>
      <color indexed="12"/>
      <name val="Arial"/>
      <family val="2"/>
    </font>
    <font>
      <sz val="16"/>
      <name val="Segoe Light"/>
    </font>
    <font>
      <b/>
      <sz val="12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gradientFill degree="180">
        <stop position="0">
          <color theme="0"/>
        </stop>
        <stop position="1">
          <color theme="9"/>
        </stop>
      </gradient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6365C"/>
        <bgColor indexed="64"/>
      </patternFill>
    </fill>
    <fill>
      <patternFill patternType="solid">
        <fgColor rgb="FFDCE6F1"/>
        <bgColor indexed="64"/>
      </patternFill>
    </fill>
    <fill>
      <gradientFill>
        <stop position="0">
          <color theme="0"/>
        </stop>
        <stop position="1">
          <color theme="9"/>
        </stop>
      </gradient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rgb="FF16365C"/>
      </left>
      <right style="thin">
        <color rgb="FF16365C"/>
      </right>
      <top style="thin">
        <color rgb="FF16365C"/>
      </top>
      <bottom style="thin">
        <color rgb="FF16365C"/>
      </bottom>
      <diagonal/>
    </border>
    <border>
      <left style="thin">
        <color rgb="FF16365C"/>
      </left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 style="thin">
        <color rgb="FF16365C"/>
      </top>
      <bottom style="thin">
        <color rgb="FF16365C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3" borderId="0" xfId="0" applyFont="1" applyFill="1" applyAlignment="1" applyProtection="1">
      <protection locked="0"/>
    </xf>
    <xf numFmtId="0" fontId="6" fillId="3" borderId="0" xfId="0" applyFont="1" applyFill="1" applyBorder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0" fontId="8" fillId="4" borderId="6" xfId="0" applyFont="1" applyFill="1" applyBorder="1" applyProtection="1"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16" fontId="6" fillId="3" borderId="14" xfId="0" applyNumberFormat="1" applyFont="1" applyFill="1" applyBorder="1" applyAlignment="1" applyProtection="1">
      <alignment wrapText="1"/>
      <protection locked="0"/>
    </xf>
    <xf numFmtId="0" fontId="6" fillId="3" borderId="14" xfId="0" applyFont="1" applyFill="1" applyBorder="1" applyProtection="1"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16" fontId="6" fillId="3" borderId="9" xfId="0" applyNumberFormat="1" applyFont="1" applyFill="1" applyBorder="1" applyAlignment="1" applyProtection="1">
      <alignment wrapText="1"/>
      <protection locked="0"/>
    </xf>
    <xf numFmtId="0" fontId="6" fillId="3" borderId="9" xfId="0" applyFont="1" applyFill="1" applyBorder="1" applyProtection="1">
      <protection locked="0"/>
    </xf>
    <xf numFmtId="16" fontId="6" fillId="3" borderId="13" xfId="0" applyNumberFormat="1" applyFont="1" applyFill="1" applyBorder="1" applyAlignment="1" applyProtection="1">
      <alignment wrapText="1"/>
      <protection locked="0"/>
    </xf>
    <xf numFmtId="0" fontId="6" fillId="3" borderId="13" xfId="0" applyFont="1" applyFill="1" applyBorder="1" applyProtection="1">
      <protection locked="0"/>
    </xf>
    <xf numFmtId="0" fontId="6" fillId="3" borderId="0" xfId="0" applyNumberFormat="1" applyFont="1" applyFill="1" applyBorder="1" applyProtection="1">
      <protection locked="0"/>
    </xf>
    <xf numFmtId="0" fontId="6" fillId="3" borderId="0" xfId="0" applyNumberFormat="1" applyFont="1" applyFill="1" applyBorder="1" applyAlignment="1" applyProtection="1">
      <alignment horizontal="right"/>
      <protection locked="0"/>
    </xf>
    <xf numFmtId="0" fontId="7" fillId="4" borderId="7" xfId="0" applyNumberFormat="1" applyFont="1" applyFill="1" applyBorder="1" applyProtection="1">
      <protection locked="0"/>
    </xf>
    <xf numFmtId="16" fontId="6" fillId="3" borderId="0" xfId="0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horizontal="right" wrapText="1"/>
      <protection locked="0"/>
    </xf>
    <xf numFmtId="0" fontId="6" fillId="3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13" fillId="0" borderId="17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6" borderId="3" xfId="0" applyFont="1" applyFill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0" xfId="0" applyFont="1" applyBorder="1" applyProtection="1">
      <protection locked="0"/>
    </xf>
    <xf numFmtId="0" fontId="14" fillId="0" borderId="21" xfId="0" applyFont="1" applyBorder="1" applyProtection="1"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Protection="1">
      <protection locked="0"/>
    </xf>
    <xf numFmtId="0" fontId="7" fillId="4" borderId="6" xfId="0" applyFont="1" applyFill="1" applyBorder="1" applyAlignment="1" applyProtection="1">
      <alignment horizontal="left"/>
      <protection locked="0"/>
    </xf>
    <xf numFmtId="0" fontId="15" fillId="3" borderId="0" xfId="0" applyFont="1" applyFill="1" applyBorder="1" applyProtection="1">
      <protection locked="0"/>
    </xf>
    <xf numFmtId="0" fontId="15" fillId="3" borderId="0" xfId="0" applyFont="1" applyFill="1" applyProtection="1">
      <protection locked="0"/>
    </xf>
    <xf numFmtId="0" fontId="16" fillId="3" borderId="0" xfId="0" applyFont="1" applyFill="1" applyBorder="1" applyProtection="1">
      <protection locked="0"/>
    </xf>
    <xf numFmtId="0" fontId="2" fillId="9" borderId="0" xfId="0" applyFont="1" applyFill="1" applyProtection="1">
      <protection locked="0"/>
    </xf>
    <xf numFmtId="0" fontId="6" fillId="9" borderId="0" xfId="0" applyFont="1" applyFill="1" applyProtection="1">
      <protection locked="0"/>
    </xf>
    <xf numFmtId="0" fontId="18" fillId="9" borderId="0" xfId="0" applyFont="1" applyFill="1" applyProtection="1">
      <protection locked="0"/>
    </xf>
    <xf numFmtId="0" fontId="6" fillId="9" borderId="0" xfId="0" applyFont="1" applyFill="1" applyBorder="1" applyProtection="1">
      <protection locked="0"/>
    </xf>
    <xf numFmtId="0" fontId="19" fillId="3" borderId="0" xfId="0" applyFont="1" applyFill="1" applyProtection="1">
      <protection locked="0"/>
    </xf>
    <xf numFmtId="0" fontId="20" fillId="3" borderId="0" xfId="0" applyFont="1" applyFill="1" applyBorder="1" applyProtection="1">
      <protection locked="0"/>
    </xf>
    <xf numFmtId="0" fontId="20" fillId="3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0" fontId="21" fillId="3" borderId="0" xfId="0" applyFont="1" applyFill="1" applyProtection="1">
      <protection locked="0"/>
    </xf>
    <xf numFmtId="0" fontId="22" fillId="3" borderId="0" xfId="0" applyFont="1" applyFill="1" applyBorder="1" applyProtection="1">
      <protection locked="0"/>
    </xf>
    <xf numFmtId="0" fontId="22" fillId="3" borderId="0" xfId="0" applyFont="1" applyFill="1" applyBorder="1" applyAlignment="1" applyProtection="1">
      <alignment horizontal="left"/>
      <protection locked="0"/>
    </xf>
    <xf numFmtId="0" fontId="22" fillId="9" borderId="0" xfId="0" applyFont="1" applyFill="1" applyBorder="1" applyAlignment="1" applyProtection="1">
      <alignment horizontal="center"/>
      <protection locked="0"/>
    </xf>
    <xf numFmtId="0" fontId="22" fillId="3" borderId="0" xfId="0" applyFont="1" applyFill="1" applyBorder="1" applyAlignment="1" applyProtection="1">
      <alignment horizont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1" fontId="22" fillId="9" borderId="0" xfId="0" applyNumberFormat="1" applyFont="1" applyFill="1" applyBorder="1" applyAlignment="1" applyProtection="1">
      <alignment horizontal="center" vertical="center"/>
      <protection locked="0"/>
    </xf>
    <xf numFmtId="0" fontId="6" fillId="9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8" borderId="0" xfId="0" applyFont="1" applyFill="1" applyProtection="1"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26" fillId="9" borderId="0" xfId="0" applyFont="1" applyFill="1" applyBorder="1" applyProtection="1">
      <protection locked="0"/>
    </xf>
    <xf numFmtId="0" fontId="25" fillId="9" borderId="0" xfId="0" applyFont="1" applyFill="1" applyBorder="1" applyAlignment="1" applyProtection="1">
      <alignment horizontal="center"/>
      <protection locked="0"/>
    </xf>
    <xf numFmtId="0" fontId="27" fillId="10" borderId="24" xfId="0" applyFont="1" applyFill="1" applyBorder="1" applyAlignment="1" applyProtection="1">
      <alignment vertical="center"/>
      <protection locked="0"/>
    </xf>
    <xf numFmtId="0" fontId="27" fillId="10" borderId="23" xfId="0" applyFont="1" applyFill="1" applyBorder="1" applyAlignment="1" applyProtection="1">
      <alignment horizontal="center" vertical="center"/>
      <protection locked="0"/>
    </xf>
    <xf numFmtId="0" fontId="27" fillId="10" borderId="25" xfId="0" applyFont="1" applyFill="1" applyBorder="1" applyAlignment="1" applyProtection="1">
      <alignment vertical="center"/>
      <protection locked="0"/>
    </xf>
    <xf numFmtId="0" fontId="27" fillId="10" borderId="22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16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7" fillId="4" borderId="26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Protection="1"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29" fillId="0" borderId="16" xfId="0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4" fillId="0" borderId="19" xfId="0" applyFont="1" applyBorder="1" applyAlignment="1" applyProtection="1">
      <alignment horizontal="left"/>
      <protection locked="0"/>
    </xf>
    <xf numFmtId="0" fontId="14" fillId="0" borderId="21" xfId="0" applyFont="1" applyBorder="1" applyAlignment="1" applyProtection="1">
      <alignment horizontal="left"/>
      <protection locked="0"/>
    </xf>
    <xf numFmtId="0" fontId="14" fillId="0" borderId="16" xfId="0" applyFont="1" applyBorder="1" applyAlignment="1" applyProtection="1">
      <alignment horizontal="left"/>
      <protection locked="0"/>
    </xf>
    <xf numFmtId="0" fontId="14" fillId="0" borderId="17" xfId="0" applyFont="1" applyBorder="1" applyAlignment="1" applyProtection="1">
      <alignment horizontal="left"/>
      <protection locked="0"/>
    </xf>
    <xf numFmtId="0" fontId="29" fillId="0" borderId="29" xfId="0" applyFont="1" applyBorder="1" applyAlignment="1" applyProtection="1"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14" fillId="11" borderId="3" xfId="0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19" xfId="0" applyFont="1" applyBorder="1" applyAlignment="1" applyProtection="1">
      <alignment horizontal="right"/>
      <protection locked="0"/>
    </xf>
    <xf numFmtId="0" fontId="14" fillId="0" borderId="21" xfId="0" applyFont="1" applyBorder="1" applyAlignment="1" applyProtection="1">
      <alignment horizontal="right"/>
      <protection locked="0"/>
    </xf>
    <xf numFmtId="0" fontId="14" fillId="0" borderId="16" xfId="0" applyFont="1" applyBorder="1" applyAlignment="1" applyProtection="1">
      <alignment horizontal="right"/>
      <protection locked="0"/>
    </xf>
    <xf numFmtId="0" fontId="14" fillId="0" borderId="17" xfId="0" applyFont="1" applyBorder="1" applyAlignment="1" applyProtection="1">
      <alignment horizontal="right"/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Protection="1">
      <protection locked="0" hidden="1"/>
    </xf>
    <xf numFmtId="0" fontId="24" fillId="8" borderId="15" xfId="0" applyFont="1" applyFill="1" applyBorder="1" applyAlignment="1" applyProtection="1">
      <alignment horizontal="center" vertical="center"/>
      <protection locked="0"/>
    </xf>
    <xf numFmtId="0" fontId="24" fillId="8" borderId="2" xfId="0" applyFont="1" applyFill="1" applyBorder="1" applyProtection="1">
      <protection locked="0"/>
    </xf>
    <xf numFmtId="0" fontId="24" fillId="8" borderId="0" xfId="0" applyFont="1" applyFill="1" applyBorder="1" applyAlignment="1" applyProtection="1">
      <alignment horizontal="center" vertical="center"/>
      <protection locked="0"/>
    </xf>
    <xf numFmtId="0" fontId="24" fillId="8" borderId="10" xfId="0" applyFont="1" applyFill="1" applyBorder="1" applyProtection="1">
      <protection locked="0"/>
    </xf>
    <xf numFmtId="0" fontId="1" fillId="3" borderId="0" xfId="1" applyFont="1" applyFill="1" applyAlignment="1" applyProtection="1">
      <alignment horizontal="center"/>
      <protection locked="0" hidden="1"/>
    </xf>
    <xf numFmtId="0" fontId="2" fillId="3" borderId="0" xfId="0" quotePrefix="1" applyFont="1" applyFill="1" applyProtection="1">
      <protection locked="0" hidden="1"/>
    </xf>
    <xf numFmtId="0" fontId="2" fillId="3" borderId="0" xfId="0" quotePrefix="1" applyFont="1" applyFill="1" applyAlignment="1" applyProtection="1">
      <alignment horizontal="center"/>
      <protection locked="0" hidden="1"/>
    </xf>
    <xf numFmtId="0" fontId="2" fillId="3" borderId="0" xfId="0" applyFont="1" applyFill="1" applyAlignment="1" applyProtection="1">
      <alignment horizontal="center"/>
      <protection locked="0" hidden="1"/>
    </xf>
    <xf numFmtId="0" fontId="24" fillId="8" borderId="26" xfId="0" applyFont="1" applyFill="1" applyBorder="1" applyAlignment="1" applyProtection="1">
      <alignment horizontal="center" vertical="center"/>
      <protection locked="0"/>
    </xf>
    <xf numFmtId="0" fontId="24" fillId="8" borderId="27" xfId="0" applyFont="1" applyFill="1" applyBorder="1" applyProtection="1">
      <protection locked="0"/>
    </xf>
    <xf numFmtId="0" fontId="4" fillId="8" borderId="0" xfId="0" applyFont="1" applyFill="1" applyProtection="1">
      <protection locked="0" hidden="1"/>
    </xf>
    <xf numFmtId="0" fontId="2" fillId="8" borderId="0" xfId="0" applyFont="1" applyFill="1" applyProtection="1">
      <protection locked="0" hidden="1"/>
    </xf>
    <xf numFmtId="0" fontId="2" fillId="8" borderId="0" xfId="0" applyFont="1" applyFill="1" applyBorder="1" applyProtection="1">
      <protection locked="0" hidden="1"/>
    </xf>
    <xf numFmtId="0" fontId="2" fillId="8" borderId="0" xfId="0" applyFont="1" applyFill="1" applyAlignment="1" applyProtection="1">
      <alignment horizontal="center"/>
      <protection locked="0" hidden="1"/>
    </xf>
    <xf numFmtId="0" fontId="3" fillId="5" borderId="7" xfId="0" applyFont="1" applyFill="1" applyBorder="1" applyAlignment="1" applyProtection="1">
      <alignment horizontal="center" vertical="center"/>
      <protection locked="0" hidden="1"/>
    </xf>
    <xf numFmtId="0" fontId="3" fillId="5" borderId="3" xfId="0" applyFont="1" applyFill="1" applyBorder="1" applyAlignment="1" applyProtection="1">
      <alignment horizontal="center" vertical="center"/>
      <protection locked="0" hidden="1"/>
    </xf>
    <xf numFmtId="0" fontId="3" fillId="5" borderId="6" xfId="0" applyFont="1" applyFill="1" applyBorder="1" applyAlignment="1" applyProtection="1">
      <alignment horizontal="center" vertical="center"/>
      <protection locked="0" hidden="1"/>
    </xf>
    <xf numFmtId="0" fontId="3" fillId="5" borderId="4" xfId="0" applyFont="1" applyFill="1" applyBorder="1" applyAlignment="1" applyProtection="1">
      <alignment horizontal="center" vertical="center"/>
      <protection locked="0" hidden="1"/>
    </xf>
    <xf numFmtId="164" fontId="2" fillId="8" borderId="0" xfId="0" applyNumberFormat="1" applyFont="1" applyFill="1" applyProtection="1">
      <protection locked="0" hidden="1"/>
    </xf>
    <xf numFmtId="164" fontId="2" fillId="8" borderId="0" xfId="0" applyNumberFormat="1" applyFont="1" applyFill="1" applyBorder="1" applyProtection="1">
      <protection locked="0" hidden="1"/>
    </xf>
    <xf numFmtId="2" fontId="2" fillId="8" borderId="0" xfId="0" applyNumberFormat="1" applyFont="1" applyFill="1" applyBorder="1" applyProtection="1">
      <protection locked="0" hidden="1"/>
    </xf>
    <xf numFmtId="2" fontId="2" fillId="8" borderId="1" xfId="0" applyNumberFormat="1" applyFont="1" applyFill="1" applyBorder="1" applyAlignment="1" applyProtection="1">
      <alignment horizontal="center"/>
      <protection locked="0" hidden="1"/>
    </xf>
    <xf numFmtId="0" fontId="2" fillId="8" borderId="8" xfId="0" applyFont="1" applyFill="1" applyBorder="1" applyProtection="1">
      <protection locked="0" hidden="1"/>
    </xf>
    <xf numFmtId="0" fontId="2" fillId="8" borderId="0" xfId="0" applyFont="1" applyFill="1" applyBorder="1" applyAlignment="1" applyProtection="1">
      <alignment horizontal="center"/>
      <protection locked="0" hidden="1"/>
    </xf>
    <xf numFmtId="0" fontId="2" fillId="8" borderId="9" xfId="0" applyFont="1" applyFill="1" applyBorder="1" applyAlignment="1" applyProtection="1">
      <alignment horizontal="center"/>
      <protection locked="0" hidden="1"/>
    </xf>
    <xf numFmtId="0" fontId="2" fillId="8" borderId="10" xfId="0" applyFont="1" applyFill="1" applyBorder="1" applyAlignment="1" applyProtection="1">
      <alignment horizontal="center"/>
      <protection locked="0" hidden="1"/>
    </xf>
    <xf numFmtId="164" fontId="2" fillId="8" borderId="0" xfId="0" applyNumberFormat="1" applyFont="1" applyFill="1" applyBorder="1" applyAlignment="1" applyProtection="1">
      <alignment horizontal="center"/>
      <protection locked="0" hidden="1"/>
    </xf>
    <xf numFmtId="164" fontId="2" fillId="8" borderId="10" xfId="0" applyNumberFormat="1" applyFont="1" applyFill="1" applyBorder="1" applyAlignment="1" applyProtection="1">
      <alignment horizontal="center"/>
      <protection locked="0" hidden="1"/>
    </xf>
    <xf numFmtId="0" fontId="2" fillId="8" borderId="11" xfId="0" applyFont="1" applyFill="1" applyBorder="1" applyAlignment="1" applyProtection="1">
      <alignment horizontal="center"/>
      <protection locked="0" hidden="1"/>
    </xf>
    <xf numFmtId="2" fontId="2" fillId="8" borderId="8" xfId="0" applyNumberFormat="1" applyFont="1" applyFill="1" applyBorder="1" applyAlignment="1" applyProtection="1">
      <alignment horizontal="center"/>
      <protection locked="0" hidden="1"/>
    </xf>
    <xf numFmtId="164" fontId="2" fillId="8" borderId="9" xfId="0" applyNumberFormat="1" applyFont="1" applyFill="1" applyBorder="1" applyAlignment="1" applyProtection="1">
      <alignment horizontal="center"/>
      <protection locked="0" hidden="1"/>
    </xf>
    <xf numFmtId="2" fontId="2" fillId="8" borderId="12" xfId="0" applyNumberFormat="1" applyFont="1" applyFill="1" applyBorder="1" applyAlignment="1" applyProtection="1">
      <alignment horizontal="center"/>
      <protection locked="0" hidden="1"/>
    </xf>
    <xf numFmtId="0" fontId="2" fillId="8" borderId="12" xfId="0" applyFont="1" applyFill="1" applyBorder="1" applyProtection="1">
      <protection locked="0" hidden="1"/>
    </xf>
    <xf numFmtId="0" fontId="2" fillId="8" borderId="13" xfId="0" applyFont="1" applyFill="1" applyBorder="1" applyAlignment="1" applyProtection="1">
      <alignment horizontal="center"/>
      <protection locked="0" hidden="1"/>
    </xf>
    <xf numFmtId="0" fontId="2" fillId="8" borderId="5" xfId="0" applyFont="1" applyFill="1" applyBorder="1" applyAlignment="1" applyProtection="1">
      <alignment horizontal="center"/>
      <protection locked="0" hidden="1"/>
    </xf>
    <xf numFmtId="164" fontId="2" fillId="8" borderId="13" xfId="0" applyNumberFormat="1" applyFont="1" applyFill="1" applyBorder="1" applyAlignment="1" applyProtection="1">
      <alignment horizontal="center"/>
      <protection locked="0" hidden="1"/>
    </xf>
    <xf numFmtId="164" fontId="2" fillId="8" borderId="11" xfId="0" applyNumberFormat="1" applyFont="1" applyFill="1" applyBorder="1" applyAlignment="1" applyProtection="1">
      <alignment horizontal="center"/>
      <protection locked="0" hidden="1"/>
    </xf>
    <xf numFmtId="0" fontId="4" fillId="3" borderId="0" xfId="0" applyFont="1" applyFill="1" applyProtection="1">
      <protection locked="0" hidden="1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6" fillId="3" borderId="9" xfId="0" applyFont="1" applyFill="1" applyBorder="1" applyAlignment="1" applyProtection="1">
      <protection locked="0"/>
    </xf>
    <xf numFmtId="0" fontId="6" fillId="3" borderId="13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31" fillId="0" borderId="0" xfId="0" applyFont="1"/>
    <xf numFmtId="0" fontId="0" fillId="12" borderId="0" xfId="0" applyFill="1"/>
    <xf numFmtId="0" fontId="33" fillId="12" borderId="0" xfId="0" applyFont="1" applyFill="1"/>
    <xf numFmtId="0" fontId="35" fillId="12" borderId="0" xfId="0" applyFont="1" applyFill="1" applyBorder="1" applyProtection="1">
      <protection locked="0"/>
    </xf>
    <xf numFmtId="0" fontId="36" fillId="12" borderId="0" xfId="1" applyFont="1" applyFill="1" applyAlignment="1" applyProtection="1"/>
    <xf numFmtId="0" fontId="37" fillId="12" borderId="0" xfId="0" applyFont="1" applyFill="1"/>
    <xf numFmtId="0" fontId="32" fillId="12" borderId="0" xfId="0" applyFont="1" applyFill="1"/>
    <xf numFmtId="0" fontId="38" fillId="0" borderId="0" xfId="0" applyFont="1"/>
    <xf numFmtId="0" fontId="35" fillId="12" borderId="0" xfId="0" applyFont="1" applyFill="1"/>
    <xf numFmtId="0" fontId="35" fillId="0" borderId="0" xfId="0" applyFont="1"/>
    <xf numFmtId="0" fontId="34" fillId="0" borderId="0" xfId="0" applyFont="1" applyAlignment="1">
      <alignment horizontal="center"/>
    </xf>
    <xf numFmtId="0" fontId="17" fillId="7" borderId="0" xfId="0" applyFon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="1" applyAlignment="1" applyProtection="1">
      <alignment horizontal="left" vertical="center"/>
      <protection locked="0"/>
    </xf>
    <xf numFmtId="0" fontId="23" fillId="8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3" fillId="8" borderId="26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8" fillId="4" borderId="6" xfId="0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protection locked="0"/>
    </xf>
    <xf numFmtId="0" fontId="6" fillId="3" borderId="9" xfId="0" applyFont="1" applyFill="1" applyBorder="1" applyAlignment="1" applyProtection="1">
      <alignment horizontal="right"/>
      <protection locked="0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28" fillId="9" borderId="0" xfId="0" applyFont="1" applyFill="1" applyBorder="1" applyAlignment="1" applyProtection="1">
      <alignment horizontal="left" vertical="center"/>
      <protection locked="0"/>
    </xf>
    <xf numFmtId="0" fontId="7" fillId="4" borderId="9" xfId="0" applyNumberFormat="1" applyFont="1" applyFill="1" applyBorder="1" applyAlignment="1" applyProtection="1">
      <alignment horizontal="left"/>
      <protection locked="0"/>
    </xf>
    <xf numFmtId="0" fontId="7" fillId="4" borderId="0" xfId="0" applyNumberFormat="1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0" fontId="8" fillId="4" borderId="14" xfId="0" applyNumberFormat="1" applyFont="1" applyFill="1" applyBorder="1" applyAlignment="1" applyProtection="1">
      <alignment horizontal="center"/>
      <protection locked="0"/>
    </xf>
    <xf numFmtId="0" fontId="8" fillId="4" borderId="15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16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14" fillId="6" borderId="7" xfId="0" applyFont="1" applyFill="1" applyBorder="1" applyAlignment="1" applyProtection="1">
      <alignment horizontal="left"/>
      <protection locked="0"/>
    </xf>
    <xf numFmtId="0" fontId="14" fillId="6" borderId="4" xfId="0" applyFont="1" applyFill="1" applyBorder="1" applyAlignment="1" applyProtection="1">
      <alignment horizontal="left"/>
      <protection locked="0"/>
    </xf>
    <xf numFmtId="0" fontId="14" fillId="11" borderId="7" xfId="0" applyFont="1" applyFill="1" applyBorder="1" applyAlignment="1" applyProtection="1">
      <alignment horizontal="right"/>
      <protection locked="0"/>
    </xf>
    <xf numFmtId="0" fontId="14" fillId="11" borderId="4" xfId="0" applyFont="1" applyFill="1" applyBorder="1" applyAlignment="1" applyProtection="1">
      <alignment horizontal="right"/>
      <protection locked="0"/>
    </xf>
    <xf numFmtId="0" fontId="29" fillId="0" borderId="20" xfId="0" applyFont="1" applyBorder="1" applyAlignment="1" applyProtection="1">
      <alignment horizontal="center"/>
      <protection locked="0"/>
    </xf>
    <xf numFmtId="0" fontId="29" fillId="0" borderId="18" xfId="0" applyFont="1" applyBorder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center"/>
      <protection locked="0"/>
    </xf>
    <xf numFmtId="0" fontId="29" fillId="0" borderId="30" xfId="0" applyFont="1" applyBorder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28" xfId="0" applyFont="1" applyBorder="1" applyAlignment="1" applyProtection="1">
      <alignment horizontal="center"/>
      <protection locked="0"/>
    </xf>
    <xf numFmtId="0" fontId="14" fillId="6" borderId="6" xfId="0" applyFont="1" applyFill="1" applyBorder="1" applyAlignment="1" applyProtection="1">
      <alignment horizontal="left"/>
      <protection locked="0"/>
    </xf>
    <xf numFmtId="0" fontId="14" fillId="6" borderId="7" xfId="0" applyFont="1" applyFill="1" applyBorder="1" applyAlignment="1" applyProtection="1">
      <alignment horizontal="right"/>
      <protection locked="0"/>
    </xf>
    <xf numFmtId="0" fontId="14" fillId="6" borderId="4" xfId="0" applyFont="1" applyFill="1" applyBorder="1" applyAlignment="1" applyProtection="1">
      <alignment horizontal="right"/>
      <protection locked="0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E5815"/>
      <color rgb="FFFFA615"/>
      <color rgb="FF525051"/>
      <color rgb="FFFDA615"/>
      <color rgb="FFA1A1A1"/>
      <color rgb="FFFFFF00"/>
      <color rgb="FFFFC211"/>
      <color rgb="FFD4D4D4"/>
      <color rgb="FFE37823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emea.microsoftstore.com/fr/Microsoft/Office/?WT.mc_id=BackstageCoupeMonde" TargetMode="External"/><Relationship Id="rId1" Type="http://schemas.openxmlformats.org/officeDocument/2006/relationships/hyperlink" Target="http://www.microsoft.com/france/office/2010/beta/default.msp" TargetMode="External"/><Relationship Id="rId6" Type="http://schemas.openxmlformats.org/officeDocument/2006/relationships/image" Target="../media/image3.JPG"/><Relationship Id="rId5" Type="http://schemas.openxmlformats.org/officeDocument/2006/relationships/image" Target="../media/image2.png"/><Relationship Id="rId4" Type="http://schemas.openxmlformats.org/officeDocument/2006/relationships/hyperlink" Target="http://blogs.technet.com/backstage_2010/archive/2009/10/11/tableau-coupe-du-monde-2010-gagnez-du-temps-pour-faire-vos-pronostics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576944</xdr:colOff>
      <xdr:row>0</xdr:row>
      <xdr:rowOff>122464</xdr:rowOff>
    </xdr:from>
    <xdr:to>
      <xdr:col>14</xdr:col>
      <xdr:colOff>54429</xdr:colOff>
      <xdr:row>16</xdr:row>
      <xdr:rowOff>84366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 bwMode="auto">
        <a:xfrm>
          <a:off x="3026230" y="122464"/>
          <a:ext cx="9797142" cy="2803073"/>
        </a:xfrm>
        <a:prstGeom prst="roundRect">
          <a:avLst/>
        </a:prstGeom>
        <a:solidFill>
          <a:srgbClr val="FFA615"/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Voici l'évolution</a:t>
          </a:r>
          <a:r>
            <a:rPr lang="en-US" b="1" baseline="0">
              <a:latin typeface="Segoe UI" pitchFamily="34" charset="0"/>
              <a:ea typeface="Segoe UI" pitchFamily="34" charset="0"/>
              <a:cs typeface="Segoe UI" pitchFamily="34" charset="0"/>
            </a:rPr>
            <a:t> du classement des nations sur 2009.</a:t>
          </a:r>
        </a:p>
        <a:p>
          <a:pPr algn="l"/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Utilisez les courbes "Sparklines"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d'Excel 2010 pour voir l'évolution des équipes en un clin d'oeil (colonne N).</a:t>
          </a:r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Les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"Sparklines" sont des graphiques insérés dans des cellules et permmettent aussi d'afficher les points les plus haut et les plus bas.</a:t>
          </a:r>
        </a:p>
        <a:p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Par exemple, le moins bon classement de la France était 12ème en mars 2009.</a:t>
          </a:r>
        </a:p>
        <a:p>
          <a:endParaRPr lang="en-US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Vous pouvez manipuler les "Sparklines" affin qu'elles s'affichent comme vous voulez !</a:t>
          </a:r>
          <a:endParaRPr lang="en-US" sz="1400">
            <a:effectLst/>
          </a:endParaRPr>
        </a:p>
        <a:p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	1.  </a:t>
          </a:r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Utilisez l'onglet "INSERTION" du ruban et utilisez les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fonctionnalitrés </a:t>
          </a:r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dans la partie "Graphiques sparkline'.</a:t>
          </a:r>
          <a:endParaRPr lang="en-US" sz="1400">
            <a:effectLst/>
          </a:endParaRPr>
        </a:p>
        <a:p>
          <a:pPr eaLnBrk="1" fontAlgn="auto" latinLnBrk="0" hangingPunct="1"/>
          <a:endParaRPr lang="en-US" sz="14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Il vous faut pour cela Office</a:t>
          </a:r>
          <a:r>
            <a:rPr lang="en-US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2010. Téléchargez gratuitement la Bêta sur</a:t>
          </a:r>
          <a:endParaRPr lang="en-US" sz="1400">
            <a:effectLst/>
          </a:endParaRPr>
        </a:p>
        <a:p>
          <a:pPr eaLnBrk="1" fontAlgn="auto" latinLnBrk="0" hangingPunct="1"/>
          <a:r>
            <a:rPr lang="en-US" sz="1400" u="sng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http://www.microsoft.com/france/office/2010/beta/default.mspx</a:t>
          </a: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 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algn="l"/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 </a:t>
          </a:r>
          <a:endParaRPr lang="en-US" sz="1100"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21770</xdr:colOff>
      <xdr:row>7</xdr:row>
      <xdr:rowOff>93887</xdr:rowOff>
    </xdr:from>
    <xdr:to>
      <xdr:col>2</xdr:col>
      <xdr:colOff>477611</xdr:colOff>
      <xdr:row>12</xdr:row>
      <xdr:rowOff>97969</xdr:rowOff>
    </xdr:to>
    <xdr:pic>
      <xdr:nvPicPr>
        <xdr:cNvPr id="10" name="Picture 9">
          <a:hlinkClick xmlns:r="http://schemas.openxmlformats.org/officeDocument/2006/relationships" r:id="rId2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0" r="1"/>
        <a:stretch/>
      </xdr:blipFill>
      <xdr:spPr>
        <a:xfrm>
          <a:off x="21770" y="1269544"/>
          <a:ext cx="2469698" cy="82051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26</xdr:col>
      <xdr:colOff>43064</xdr:colOff>
      <xdr:row>35</xdr:row>
      <xdr:rowOff>228728</xdr:rowOff>
    </xdr:to>
    <xdr:pic>
      <xdr:nvPicPr>
        <xdr:cNvPr id="5" name="Image 4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06325" y="3629025"/>
          <a:ext cx="6748664" cy="4803449"/>
        </a:xfrm>
        <a:prstGeom prst="rect">
          <a:avLst/>
        </a:prstGeom>
      </xdr:spPr>
    </xdr:pic>
    <xdr:clientData/>
  </xdr:twoCellAnchor>
  <xdr:twoCellAnchor editAs="oneCell">
    <xdr:from>
      <xdr:col>0</xdr:col>
      <xdr:colOff>17418</xdr:colOff>
      <xdr:row>4</xdr:row>
      <xdr:rowOff>8693</xdr:rowOff>
    </xdr:from>
    <xdr:to>
      <xdr:col>2</xdr:col>
      <xdr:colOff>310806</xdr:colOff>
      <xdr:row>6</xdr:row>
      <xdr:rowOff>136919</xdr:rowOff>
    </xdr:to>
    <xdr:pic>
      <xdr:nvPicPr>
        <xdr:cNvPr id="6" name="Image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8" y="435413"/>
          <a:ext cx="2072114" cy="554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logs.technet.com/backstage_2010/archive/2009/10/11/tableau-coupe-du-monde-2010-gagnez-du-temps-pour-faire-vos-pronostic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142"/>
  <sheetViews>
    <sheetView topLeftCell="A41" zoomScale="85" zoomScaleNormal="85" workbookViewId="0">
      <selection activeCell="B77" sqref="B77:B78"/>
    </sheetView>
  </sheetViews>
  <sheetFormatPr baseColWidth="10" defaultColWidth="11.44140625" defaultRowHeight="10.199999999999999" outlineLevelRow="1"/>
  <cols>
    <col min="1" max="1" width="0.88671875" style="1" customWidth="1"/>
    <col min="2" max="2" width="5.6640625" style="4" customWidth="1"/>
    <col min="3" max="3" width="7.5546875" style="4" hidden="1" customWidth="1"/>
    <col min="4" max="4" width="16.88671875" style="5" customWidth="1"/>
    <col min="5" max="5" width="8.6640625" style="5" customWidth="1"/>
    <col min="6" max="6" width="8.6640625" style="6" customWidth="1"/>
    <col min="7" max="8" width="8.6640625" style="1" customWidth="1"/>
    <col min="9" max="9" width="5.6640625" style="64" customWidth="1"/>
    <col min="10" max="10" width="5" style="22" customWidth="1"/>
    <col min="11" max="11" width="5.5546875" style="22" customWidth="1"/>
    <col min="12" max="12" width="6" style="22" hidden="1" customWidth="1"/>
    <col min="13" max="13" width="16.6640625" style="22" customWidth="1"/>
    <col min="14" max="17" width="8.6640625" style="22" customWidth="1"/>
    <col min="18" max="18" width="6.109375" style="64" customWidth="1"/>
    <col min="19" max="19" width="10.6640625" style="22" customWidth="1"/>
    <col min="20" max="20" width="5.5546875" style="22" customWidth="1"/>
    <col min="21" max="21" width="6.109375" style="22" hidden="1" customWidth="1"/>
    <col min="22" max="22" width="16.44140625" style="22" customWidth="1"/>
    <col min="23" max="23" width="8.6640625" style="22" customWidth="1"/>
    <col min="24" max="25" width="8.6640625" style="1" customWidth="1"/>
    <col min="26" max="26" width="8.6640625" style="22" customWidth="1"/>
    <col min="27" max="27" width="5.5546875" style="22" customWidth="1"/>
    <col min="28" max="28" width="15" style="22" customWidth="1"/>
    <col min="29" max="29" width="7.6640625" style="22" customWidth="1"/>
    <col min="30" max="30" width="21.6640625" style="22" customWidth="1"/>
    <col min="31" max="34" width="8.6640625" style="22" customWidth="1"/>
    <col min="35" max="35" width="11.109375" style="107" customWidth="1"/>
    <col min="36" max="38" width="9.5546875" style="107" customWidth="1"/>
    <col min="39" max="39" width="5.109375" style="107" bestFit="1" customWidth="1"/>
    <col min="40" max="40" width="11.44140625" style="107"/>
    <col min="41" max="41" width="3.33203125" style="107" bestFit="1" customWidth="1"/>
    <col min="42" max="42" width="3.109375" style="107" bestFit="1" customWidth="1"/>
    <col min="43" max="43" width="3.44140625" style="107" bestFit="1" customWidth="1"/>
    <col min="44" max="44" width="3.33203125" style="107" bestFit="1" customWidth="1"/>
    <col min="45" max="45" width="5.88671875" style="107" bestFit="1" customWidth="1"/>
    <col min="46" max="48" width="4" style="107" bestFit="1" customWidth="1"/>
    <col min="49" max="49" width="5.5546875" style="107" customWidth="1"/>
    <col min="50" max="52" width="5.88671875" style="107" bestFit="1" customWidth="1"/>
    <col min="53" max="56" width="6" style="107" bestFit="1" customWidth="1"/>
    <col min="57" max="60" width="5.44140625" style="107" customWidth="1"/>
    <col min="61" max="72" width="10" style="107" customWidth="1"/>
    <col min="73" max="76" width="6.5546875" style="107" customWidth="1"/>
    <col min="77" max="16384" width="11.44140625" style="1"/>
  </cols>
  <sheetData>
    <row r="2" spans="2:77" ht="22.8">
      <c r="B2" s="54"/>
      <c r="D2" s="166" t="s">
        <v>87</v>
      </c>
      <c r="E2" s="166"/>
      <c r="F2" s="167" t="s">
        <v>88</v>
      </c>
      <c r="G2" s="167"/>
      <c r="H2" s="108"/>
      <c r="I2" s="108" t="s">
        <v>89</v>
      </c>
      <c r="J2" s="109">
        <v>32</v>
      </c>
    </row>
    <row r="3" spans="2:77" ht="21">
      <c r="B3" s="52"/>
      <c r="D3" s="166"/>
      <c r="E3" s="166"/>
      <c r="F3" s="168" t="s">
        <v>81</v>
      </c>
      <c r="G3" s="169"/>
      <c r="H3" s="110"/>
      <c r="I3" s="110" t="s">
        <v>89</v>
      </c>
      <c r="J3" s="111">
        <v>32</v>
      </c>
      <c r="K3" s="23"/>
      <c r="T3" s="50"/>
      <c r="AI3" s="112"/>
      <c r="AJ3" s="112"/>
      <c r="AK3" s="112"/>
      <c r="AL3" s="112"/>
      <c r="AM3" s="112"/>
      <c r="AN3" s="112"/>
      <c r="AO3" s="112"/>
      <c r="BD3" s="113"/>
      <c r="BE3" s="114"/>
      <c r="BF3" s="115"/>
      <c r="BG3" s="115"/>
      <c r="BH3" s="115"/>
    </row>
    <row r="4" spans="2:77" ht="17.399999999999999">
      <c r="B4" s="53"/>
      <c r="D4" s="166"/>
      <c r="E4" s="166"/>
      <c r="F4" s="168" t="s">
        <v>76</v>
      </c>
      <c r="G4" s="169"/>
      <c r="H4" s="110"/>
      <c r="I4" s="110" t="s">
        <v>89</v>
      </c>
      <c r="J4" s="111">
        <v>32</v>
      </c>
      <c r="K4" s="24"/>
      <c r="L4" s="25"/>
      <c r="AI4" s="115"/>
      <c r="AJ4" s="115"/>
      <c r="AK4" s="115"/>
      <c r="AL4" s="115"/>
      <c r="AM4" s="115"/>
      <c r="AN4" s="115"/>
      <c r="AO4" s="115"/>
      <c r="BD4" s="113"/>
      <c r="BE4" s="114"/>
      <c r="BF4" s="115"/>
      <c r="BG4" s="115"/>
      <c r="BH4" s="115"/>
    </row>
    <row r="5" spans="2:77" ht="24.6">
      <c r="D5" s="166"/>
      <c r="E5" s="166"/>
      <c r="F5" s="168" t="s">
        <v>77</v>
      </c>
      <c r="G5" s="169"/>
      <c r="H5" s="110"/>
      <c r="I5" s="110" t="s">
        <v>89</v>
      </c>
      <c r="J5" s="111">
        <v>32</v>
      </c>
      <c r="K5" s="62"/>
      <c r="L5" s="63"/>
      <c r="S5" s="61"/>
      <c r="AI5" s="115"/>
      <c r="AK5" s="115"/>
      <c r="AL5" s="115"/>
      <c r="AM5" s="115"/>
      <c r="AN5" s="115"/>
      <c r="AO5" s="115"/>
      <c r="BD5" s="113"/>
      <c r="BE5" s="114"/>
      <c r="BF5" s="115"/>
      <c r="BG5" s="115"/>
      <c r="BH5" s="115"/>
    </row>
    <row r="6" spans="2:77" ht="13.2">
      <c r="D6" s="166"/>
      <c r="E6" s="166"/>
      <c r="F6" s="168" t="s">
        <v>78</v>
      </c>
      <c r="G6" s="169"/>
      <c r="H6" s="110"/>
      <c r="I6" s="110" t="s">
        <v>89</v>
      </c>
      <c r="J6" s="111">
        <v>32</v>
      </c>
      <c r="M6" s="1"/>
      <c r="N6" s="1"/>
      <c r="O6" s="1"/>
      <c r="P6" s="1"/>
      <c r="Q6" s="1"/>
      <c r="R6" s="1"/>
      <c r="Y6" s="22"/>
      <c r="BE6" s="115"/>
      <c r="BF6" s="115"/>
      <c r="BG6" s="115"/>
      <c r="BH6" s="115"/>
    </row>
    <row r="7" spans="2:77" ht="13.2">
      <c r="D7" s="166"/>
      <c r="E7" s="166"/>
      <c r="F7" s="170" t="s">
        <v>90</v>
      </c>
      <c r="G7" s="171"/>
      <c r="H7" s="116"/>
      <c r="I7" s="116" t="s">
        <v>89</v>
      </c>
      <c r="J7" s="117">
        <f>SUM(J2:J6)</f>
        <v>160</v>
      </c>
      <c r="M7" s="106"/>
      <c r="N7" s="1"/>
      <c r="O7" s="1"/>
      <c r="P7" s="1"/>
      <c r="Q7" s="1"/>
      <c r="R7" s="1"/>
      <c r="Y7" s="22"/>
      <c r="BE7" s="115"/>
      <c r="BF7" s="115"/>
      <c r="BG7" s="115"/>
      <c r="BH7" s="115"/>
    </row>
    <row r="8" spans="2:77">
      <c r="I8" s="65"/>
      <c r="R8" s="22"/>
      <c r="Y8" s="22"/>
      <c r="BE8" s="115"/>
      <c r="BF8" s="115"/>
      <c r="BG8" s="115"/>
      <c r="BH8" s="115"/>
    </row>
    <row r="9" spans="2:77" ht="24.6">
      <c r="B9" s="59" t="s">
        <v>91</v>
      </c>
      <c r="C9" s="60"/>
      <c r="R9" s="22"/>
      <c r="Y9" s="22"/>
      <c r="AJ9" s="118" t="s">
        <v>93</v>
      </c>
      <c r="AK9" s="119"/>
      <c r="AL9" s="120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21"/>
      <c r="BF9" s="121"/>
      <c r="BG9" s="121"/>
      <c r="BH9" s="121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73"/>
    </row>
    <row r="10" spans="2:77">
      <c r="Y10" s="22"/>
      <c r="AJ10" s="119"/>
      <c r="AK10" s="119"/>
      <c r="AL10" s="120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21"/>
      <c r="BF10" s="121"/>
      <c r="BG10" s="121"/>
      <c r="BH10" s="121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73"/>
    </row>
    <row r="11" spans="2:77" ht="13.8">
      <c r="B11" s="178" t="s">
        <v>42</v>
      </c>
      <c r="C11" s="178"/>
      <c r="D11" s="178"/>
      <c r="E11" s="75"/>
      <c r="F11" s="75"/>
      <c r="G11" s="75"/>
      <c r="H11" s="75"/>
      <c r="I11" s="58"/>
      <c r="K11" s="178" t="s">
        <v>43</v>
      </c>
      <c r="L11" s="178"/>
      <c r="M11" s="178"/>
      <c r="N11" s="75"/>
      <c r="O11" s="75"/>
      <c r="P11" s="75"/>
      <c r="Q11" s="75"/>
      <c r="R11" s="58"/>
      <c r="T11" s="178" t="s">
        <v>44</v>
      </c>
      <c r="U11" s="178"/>
      <c r="V11" s="178"/>
      <c r="W11" s="75"/>
      <c r="X11" s="75"/>
      <c r="Y11" s="75"/>
      <c r="Z11" s="75"/>
      <c r="AA11" s="58"/>
      <c r="AJ11" s="119"/>
      <c r="AK11" s="119"/>
      <c r="AL11" s="120"/>
      <c r="AM11" s="120" t="s">
        <v>42</v>
      </c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19"/>
      <c r="BV11" s="119"/>
      <c r="BW11" s="119"/>
      <c r="BX11" s="119"/>
      <c r="BY11" s="73"/>
    </row>
    <row r="12" spans="2:77" ht="13.8">
      <c r="B12" s="178"/>
      <c r="C12" s="178"/>
      <c r="D12" s="178"/>
      <c r="E12" s="76" t="s">
        <v>0</v>
      </c>
      <c r="F12" s="76" t="s">
        <v>1</v>
      </c>
      <c r="G12" s="76" t="s">
        <v>2</v>
      </c>
      <c r="H12" s="76" t="str">
        <f>"+/-"</f>
        <v>+/-</v>
      </c>
      <c r="I12" s="58"/>
      <c r="K12" s="178"/>
      <c r="L12" s="178"/>
      <c r="M12" s="178"/>
      <c r="N12" s="76" t="s">
        <v>0</v>
      </c>
      <c r="O12" s="76" t="s">
        <v>1</v>
      </c>
      <c r="P12" s="76" t="s">
        <v>2</v>
      </c>
      <c r="Q12" s="76" t="str">
        <f>"+/-"</f>
        <v>+/-</v>
      </c>
      <c r="R12" s="58"/>
      <c r="T12" s="178"/>
      <c r="U12" s="178"/>
      <c r="V12" s="178"/>
      <c r="W12" s="76" t="s">
        <v>0</v>
      </c>
      <c r="X12" s="76" t="s">
        <v>1</v>
      </c>
      <c r="Y12" s="76" t="s">
        <v>2</v>
      </c>
      <c r="Z12" s="76" t="str">
        <f>"+/-"</f>
        <v>+/-</v>
      </c>
      <c r="AA12" s="58"/>
      <c r="AJ12" s="119"/>
      <c r="AK12" s="119"/>
      <c r="AL12" s="120"/>
      <c r="AM12" s="122" t="s">
        <v>13</v>
      </c>
      <c r="AN12" s="123" t="s">
        <v>14</v>
      </c>
      <c r="AO12" s="124" t="s">
        <v>0</v>
      </c>
      <c r="AP12" s="122" t="s">
        <v>1</v>
      </c>
      <c r="AQ12" s="124" t="s">
        <v>2</v>
      </c>
      <c r="AR12" s="125" t="s">
        <v>3</v>
      </c>
      <c r="AS12" s="124" t="s">
        <v>4</v>
      </c>
      <c r="AT12" s="124" t="s">
        <v>5</v>
      </c>
      <c r="AU12" s="124" t="s">
        <v>6</v>
      </c>
      <c r="AV12" s="124" t="s">
        <v>7</v>
      </c>
      <c r="AW12" s="122" t="s">
        <v>27</v>
      </c>
      <c r="AX12" s="124" t="s">
        <v>28</v>
      </c>
      <c r="AY12" s="124" t="s">
        <v>29</v>
      </c>
      <c r="AZ12" s="125" t="s">
        <v>30</v>
      </c>
      <c r="BA12" s="122" t="s">
        <v>16</v>
      </c>
      <c r="BB12" s="124" t="s">
        <v>17</v>
      </c>
      <c r="BC12" s="124" t="s">
        <v>18</v>
      </c>
      <c r="BD12" s="125" t="s">
        <v>19</v>
      </c>
      <c r="BE12" s="122" t="s">
        <v>9</v>
      </c>
      <c r="BF12" s="124" t="s">
        <v>10</v>
      </c>
      <c r="BG12" s="124" t="s">
        <v>11</v>
      </c>
      <c r="BH12" s="125" t="s">
        <v>12</v>
      </c>
      <c r="BI12" s="122" t="s">
        <v>20</v>
      </c>
      <c r="BJ12" s="124" t="s">
        <v>16</v>
      </c>
      <c r="BK12" s="124" t="s">
        <v>17</v>
      </c>
      <c r="BL12" s="124" t="s">
        <v>18</v>
      </c>
      <c r="BM12" s="124" t="s">
        <v>19</v>
      </c>
      <c r="BN12" s="124" t="s">
        <v>8</v>
      </c>
      <c r="BO12" s="124" t="s">
        <v>21</v>
      </c>
      <c r="BP12" s="124" t="s">
        <v>22</v>
      </c>
      <c r="BQ12" s="124" t="s">
        <v>23</v>
      </c>
      <c r="BR12" s="124" t="s">
        <v>24</v>
      </c>
      <c r="BS12" s="124" t="s">
        <v>25</v>
      </c>
      <c r="BT12" s="124" t="s">
        <v>26</v>
      </c>
      <c r="BU12" s="122" t="s">
        <v>33</v>
      </c>
      <c r="BV12" s="124" t="s">
        <v>32</v>
      </c>
      <c r="BW12" s="124" t="s">
        <v>31</v>
      </c>
      <c r="BX12" s="125" t="s">
        <v>34</v>
      </c>
      <c r="BY12" s="73"/>
    </row>
    <row r="13" spans="2:77" ht="13.8">
      <c r="B13" s="68"/>
      <c r="C13" s="69">
        <f>AJ13</f>
        <v>1</v>
      </c>
      <c r="D13" s="77" t="str">
        <f>INDEX(AN13:AN16,MATCH(AL13,$AM13:$AM16,0))</f>
        <v>Mexcio</v>
      </c>
      <c r="E13" s="78">
        <f>INDEX(AO13:AO16,MATCH(AL13,$AM13:$AM16,0))</f>
        <v>6</v>
      </c>
      <c r="F13" s="78">
        <f>INDEX(AP13:AP16,MATCH(AL13,$AM13:$AM16,0))</f>
        <v>6</v>
      </c>
      <c r="G13" s="78">
        <f>INDEX(AQ13:AQ16,MATCH(AL13,$AM13:$AM16,0))</f>
        <v>5</v>
      </c>
      <c r="H13" s="78">
        <f>INDEX(AR13:AR16,MATCH(AL13,$AM13:$AM16,0))</f>
        <v>1</v>
      </c>
      <c r="I13" s="70"/>
      <c r="J13" s="71"/>
      <c r="K13" s="68"/>
      <c r="L13" s="69">
        <f>AJ21</f>
        <v>1</v>
      </c>
      <c r="M13" s="77" t="str">
        <f>INDEX(AN21:AN24,MATCH(AL21,$AM21:$AM24,0))</f>
        <v>Greece</v>
      </c>
      <c r="N13" s="78">
        <f>INDEX(AO21:AO24,MATCH(AL21,$AM21:$AM24,0))</f>
        <v>5</v>
      </c>
      <c r="O13" s="78">
        <f>INDEX(AP21:AP24,MATCH(AL21,$AM21:$AM24,0))</f>
        <v>5</v>
      </c>
      <c r="P13" s="78">
        <f>INDEX(AQ21:AQ24,MATCH(AL21,$AM21:$AM24,0))</f>
        <v>3</v>
      </c>
      <c r="Q13" s="78">
        <f>INDEX(AR21:AR24,MATCH(AL21,$AM21:$AM24,0))</f>
        <v>2</v>
      </c>
      <c r="R13" s="70"/>
      <c r="S13" s="71"/>
      <c r="T13" s="68"/>
      <c r="U13" s="69">
        <f>AJ29</f>
        <v>1</v>
      </c>
      <c r="V13" s="77" t="str">
        <f>INDEX(AN29:AN32,MATCH(AL29,$AM29:$AM32,0))</f>
        <v>Slovenia</v>
      </c>
      <c r="W13" s="78">
        <f>INDEX(AO29:AO32,MATCH(AL29,$AM29:$AM32,0))</f>
        <v>5</v>
      </c>
      <c r="X13" s="78">
        <f>INDEX(AP29:AP32,MATCH(AL29,$AM29:$AM32,0))</f>
        <v>5</v>
      </c>
      <c r="Y13" s="78">
        <f>INDEX(AQ29:AQ32,MATCH(AL29,$AM29:$AM32,0))</f>
        <v>3</v>
      </c>
      <c r="Z13" s="78">
        <f>INDEX(AR29:AR32,MATCH(AL29,$AM29:$AM32,0))</f>
        <v>2</v>
      </c>
      <c r="AA13" s="56"/>
      <c r="AJ13" s="126">
        <v>1</v>
      </c>
      <c r="AK13" s="127">
        <f>ROUND(AL13,0)</f>
        <v>1</v>
      </c>
      <c r="AL13" s="128">
        <f>MIN(AM13:AM16)</f>
        <v>0.96</v>
      </c>
      <c r="AM13" s="129">
        <f>SUM(BE13:BH13)+2.45</f>
        <v>2.95</v>
      </c>
      <c r="AN13" s="130" t="str">
        <f>D20</f>
        <v>South Africa</v>
      </c>
      <c r="AO13" s="131">
        <f>SUM(AS13:AV13)</f>
        <v>4</v>
      </c>
      <c r="AP13" s="132">
        <f>E20+E22+F24</f>
        <v>5</v>
      </c>
      <c r="AQ13" s="131">
        <f>F20+F22+E24</f>
        <v>5</v>
      </c>
      <c r="AR13" s="133">
        <f>AP13-AQ13</f>
        <v>0</v>
      </c>
      <c r="AS13" s="131" t="s">
        <v>15</v>
      </c>
      <c r="AT13" s="131">
        <f>IF(ISBLANK(E20),0,IF(E20&gt;F20,3,IF(E20=F20,1,0)))</f>
        <v>3</v>
      </c>
      <c r="AU13" s="131">
        <f>IF(ISBLANK(E22),0,IF(E22&gt;F22,3,IF(E22=F22,1,0)))</f>
        <v>0</v>
      </c>
      <c r="AV13" s="131">
        <f>IF(ISBLANK(F24),0,IF(F24&gt;E24,3,IF(F24=E24,1,0)))</f>
        <v>1</v>
      </c>
      <c r="AW13" s="132" t="s">
        <v>15</v>
      </c>
      <c r="AX13" s="131" t="b">
        <f>(10*(AR13-AR14)+AP13-AP14&gt;0)</f>
        <v>0</v>
      </c>
      <c r="AY13" s="131" t="b">
        <f>10*(AR13-AR15)+AP13-AP15&gt;0</f>
        <v>0</v>
      </c>
      <c r="AZ13" s="133" t="b">
        <f>10*(AR13-AR16)+AP13-AP16&gt;0</f>
        <v>1</v>
      </c>
      <c r="BA13" s="132">
        <f>10000*(AT13+AU13)+(E22-F22+E20-F20)*100+(E22+E20)</f>
        <v>30003</v>
      </c>
      <c r="BB13" s="131">
        <f>10000*(AT13+AV13)+(E20-F20+F24-E24)*100+(E20+F24)</f>
        <v>40104</v>
      </c>
      <c r="BC13" s="131">
        <f>10000*(AU13+AV13)+(E22-F22+F24-E24)*100+(E22+F24)</f>
        <v>9903</v>
      </c>
      <c r="BD13" s="133" t="s">
        <v>15</v>
      </c>
      <c r="BE13" s="132" t="s">
        <v>15</v>
      </c>
      <c r="BF13" s="134">
        <f>IF($AO13&gt;$AO14,-0.5,IF($AO14&gt;$AO13,0.5,IF(AX13,-0.5,IF(AW14,0.5,BV13))))</f>
        <v>0.5</v>
      </c>
      <c r="BG13" s="134">
        <f>IF($AO13&gt;$AO15,-0.5,IF($AO15&gt;$AO13,0.5,IF(AY13,-0.5,IF(AW15,0.5,BW13))))</f>
        <v>0.5</v>
      </c>
      <c r="BH13" s="135">
        <f>IF($AO13&gt;$AO16,-0.5,IF($AO16&gt;$AO13,0.5,IF(AZ13,-0.5,IF(AW16,0.5,BX13))))</f>
        <v>-0.5</v>
      </c>
      <c r="BI13" s="136" t="b">
        <f>AND(AND(AO13=AO14,AO14=AO15,AO15=AO16),AND(AP13=AP14,AP14=AP15,AP15=AP16),AND(AQ13=AQ14,AQ14=AQ15,AQ15=AQ16))</f>
        <v>0</v>
      </c>
      <c r="BJ13" s="136" t="b">
        <f>AND(NOT(BI13),AO13=AO14,AO13=AO15,AP13=AP14,AP13=AP15,AQ13=AQ14,AQ13=AQ15)</f>
        <v>0</v>
      </c>
      <c r="BK13" s="136" t="b">
        <f>AND(NOT(BI13),AO13=AO14,AO13=AO16,AP13=AP14,AP13=AP16,AQ13=AQ14,AQ13=AQ16)</f>
        <v>0</v>
      </c>
      <c r="BL13" s="136" t="b">
        <f>AND(NOT(BI13),AO13=AO15,AO13=AO16,AP13=AP15,AP13=AP16,AQ13=AQ15,AQ13=AQ16)</f>
        <v>0</v>
      </c>
      <c r="BM13" s="136" t="b">
        <f>AND(NOT(BI13),AO14=AO15,AO14=AO16,AP14=AP15,AP14=AP16,AQ14=AQ15,AQ14=AQ16)</f>
        <v>0</v>
      </c>
      <c r="BN13" s="136" t="b">
        <f>AND(NOT(BI13),NOT(BJ13),NOT(BK13),AO13=AO14,AP13=AP14,AQ13=AQ14)</f>
        <v>0</v>
      </c>
      <c r="BO13" s="136" t="b">
        <f>AND(NOT(BI13),NOT(BJ13),NOT(BL13),AO13=AO15,AP13=AP15,AQ13=AQ15)</f>
        <v>0</v>
      </c>
      <c r="BP13" s="136" t="b">
        <f>AND(NOT(BI13),NOT(BK13),NOT(BL13),AO13=AO16,AP13=AP16,AQ13=AQ16)</f>
        <v>0</v>
      </c>
      <c r="BQ13" s="136" t="b">
        <f>AND(NOT(BI13),NOT(BJ13),NOT(BM13),AO14=AO15,AP14=AP15)</f>
        <v>1</v>
      </c>
      <c r="BR13" s="136" t="b">
        <f>AND(NOT(BI13),NOT(BK13),NOT(BM13),AO14=AO16,AP14=AP16,AQ14=AQ16)</f>
        <v>0</v>
      </c>
      <c r="BS13" s="136" t="b">
        <f>AND(NOT(BI13),NOT(BL13),NOT(BM13),AO15=AO16,AP15=AP16,AQ15=AQ16)</f>
        <v>0</v>
      </c>
      <c r="BT13" s="136" t="b">
        <f t="array" ref="BT13">AND(NOT(BI13:BS13))</f>
        <v>0</v>
      </c>
      <c r="BU13" s="132" t="s">
        <v>15</v>
      </c>
      <c r="BV13" s="131">
        <f>IF($BN13,IF(F20-E20&lt;0,-0.5,IF(E20-F20&lt;0,0.5,0)),IF($BJ13,IF($BA13&gt;$BA14,-0.5,IF($BA13&lt;$BA14,0.5,0)),IF($BK13,IF($BB13&gt;$BB14,-0.5, IF($BB13&lt;$BB14,0.5,0)),0)))</f>
        <v>0</v>
      </c>
      <c r="BW13" s="131">
        <f>IF($BO13,IF(F22-E22&lt;0,-0.5,IF(E22-F22&lt;0,0.5,0)),IF($BJ13,IF($BA13&gt;$BA15,-0.5,IF($BA13&lt;$BA15,0.5,0)),IF($BL13,IF($BC13&gt;$BC15,-0.5,IF($BC13&lt;$BC15,0.5,0)),0)))</f>
        <v>0</v>
      </c>
      <c r="BX13" s="133">
        <f>IF($BP13,IF(E24-F24&lt;0,-0.5,IF(F24-E24&lt;0,0.5,0)),IF($BK13,IF($BB13&gt;$BB16,-0.5,IF($BB13&lt;$BB16,0.5,0)),IF($BL13,IF($BC13&gt;$BC16,-0.5, IF($BC13&lt;$BC16,0.5,0)),0)))</f>
        <v>0</v>
      </c>
      <c r="BY13" s="73"/>
    </row>
    <row r="14" spans="2:77" ht="13.8">
      <c r="B14" s="68"/>
      <c r="C14" s="69">
        <f>AJ14</f>
        <v>2</v>
      </c>
      <c r="D14" s="79" t="str">
        <f>INDEX(AN13:AN16,MATCH(AL14,$AM13:$AM16,0))</f>
        <v>Uruguay</v>
      </c>
      <c r="E14" s="80">
        <f>INDEX(AO13:AO16,MATCH(AL14,$AM13:$AM16,0))</f>
        <v>6</v>
      </c>
      <c r="F14" s="80">
        <f>INDEX(AP13:AP16,MATCH(AL14,$AM13:$AM16,0))</f>
        <v>6</v>
      </c>
      <c r="G14" s="80">
        <f>INDEX(AQ13:AQ16,MATCH(AL14,$AM13:$AM16,0))</f>
        <v>5</v>
      </c>
      <c r="H14" s="80">
        <f>INDEX(AR13:AR16,MATCH(AL14,$AM13:$AM16,0))</f>
        <v>1</v>
      </c>
      <c r="I14" s="70"/>
      <c r="J14" s="71"/>
      <c r="K14" s="68"/>
      <c r="L14" s="69">
        <f>AJ22</f>
        <v>2</v>
      </c>
      <c r="M14" s="79" t="str">
        <f>INDEX(AN21:AN24,MATCH(AL22,$AM21:$AM24,0))</f>
        <v>Nigeria</v>
      </c>
      <c r="N14" s="80">
        <f>INDEX(AO21:AO24,MATCH(AL22,$AM21:$AM24,0))</f>
        <v>5</v>
      </c>
      <c r="O14" s="80">
        <f>INDEX(AP21:AP24,MATCH(AL22,$AM21:$AM24,0))</f>
        <v>4</v>
      </c>
      <c r="P14" s="80">
        <f>INDEX(AQ21:AQ24,MATCH(AL22,$AM21:$AM24,0))</f>
        <v>3</v>
      </c>
      <c r="Q14" s="80">
        <f>INDEX(AR21:AR24,MATCH(AL22,$AM21:$AM24,0))</f>
        <v>1</v>
      </c>
      <c r="R14" s="70"/>
      <c r="S14" s="71"/>
      <c r="T14" s="68"/>
      <c r="U14" s="69">
        <f>AJ30</f>
        <v>2</v>
      </c>
      <c r="V14" s="79" t="str">
        <f>INDEX(AN29:AN32,MATCH(AL30,$AM29:$AM32,0))</f>
        <v>United States</v>
      </c>
      <c r="W14" s="80">
        <f>INDEX(AO29:AO32,MATCH(AL30,$AM29:$AM32,0))</f>
        <v>5</v>
      </c>
      <c r="X14" s="80">
        <f>INDEX(AP29:AP32,MATCH(AL30,$AM29:$AM32,0))</f>
        <v>4</v>
      </c>
      <c r="Y14" s="80">
        <f>INDEX(AQ29:AQ32,MATCH(AL30,$AM29:$AM32,0))</f>
        <v>3</v>
      </c>
      <c r="Z14" s="80">
        <f>INDEX(AR29:AR32,MATCH(AL30,$AM29:$AM32,0))</f>
        <v>1</v>
      </c>
      <c r="AA14" s="56"/>
      <c r="AJ14" s="126">
        <f>IF(ROUND(AL14,0)=ROUND(AL13,0),AJ13,2)</f>
        <v>2</v>
      </c>
      <c r="AK14" s="127">
        <f>ROUND(AL14,0)</f>
        <v>2</v>
      </c>
      <c r="AL14" s="128">
        <f>MAX(MIN(AM13:AM15),MIN(AM13,AM14,AM16),MIN(AM13,AM15,AM16),MIN(AM14:AM16))</f>
        <v>1.9700000000000002</v>
      </c>
      <c r="AM14" s="137">
        <f>SUM(BE14:BH14)+2.46</f>
        <v>0.96</v>
      </c>
      <c r="AN14" s="130" t="str">
        <f>G20</f>
        <v>Mexcio</v>
      </c>
      <c r="AO14" s="131">
        <f>SUM(AS14:AV14)</f>
        <v>6</v>
      </c>
      <c r="AP14" s="132">
        <f>F20+F23+E25</f>
        <v>6</v>
      </c>
      <c r="AQ14" s="131">
        <f>E20+E23+F25</f>
        <v>5</v>
      </c>
      <c r="AR14" s="133">
        <f>AP14-AQ14</f>
        <v>1</v>
      </c>
      <c r="AS14" s="131">
        <f>IF(ISBLANK(F20),0,IF(AT13=3,0,IF(AT13=1,1,3)))</f>
        <v>0</v>
      </c>
      <c r="AT14" s="131" t="s">
        <v>15</v>
      </c>
      <c r="AU14" s="131">
        <f>IF(ISBLANK(E25),0,IF(AT15=3,0,IF(AT15=1,1,3)))</f>
        <v>3</v>
      </c>
      <c r="AV14" s="131">
        <f>IF(ISBLANK(F23),0,IF(F23&gt;E23,3,IF(F23=E23,1,0)))</f>
        <v>3</v>
      </c>
      <c r="AW14" s="132" t="b">
        <f>(10*(AR13-AR14)+AP13-AP14&lt;0)</f>
        <v>1</v>
      </c>
      <c r="AX14" s="131" t="s">
        <v>15</v>
      </c>
      <c r="AY14" s="131" t="b">
        <f>10*(AR14-AR15)+AP14-AP15&gt;0</f>
        <v>0</v>
      </c>
      <c r="AZ14" s="133" t="b">
        <f>10*(AR14-AR16)+AP14-AP16&gt;0</f>
        <v>1</v>
      </c>
      <c r="BA14" s="132">
        <f>10000*(AS14+AU14)+(F20-E20+E25-F25)*100+(F20+E25)</f>
        <v>30004</v>
      </c>
      <c r="BB14" s="131">
        <f>10000*(AS14+AV14)+(F20-E20+F23-E23)*100+(F20+F23)</f>
        <v>30003</v>
      </c>
      <c r="BC14" s="131" t="s">
        <v>15</v>
      </c>
      <c r="BD14" s="133">
        <f>10000*(AU14+AV14)+(F23-E23+E25-F25)*100+(F23+E25)</f>
        <v>60205</v>
      </c>
      <c r="BE14" s="138">
        <f>-BF13</f>
        <v>-0.5</v>
      </c>
      <c r="BF14" s="131" t="s">
        <v>15</v>
      </c>
      <c r="BG14" s="134">
        <f>IF($AO14&gt;$AO15,-0.5,IF($AO15&gt;$AO14,0.5,IF(AY14,-0.5,IF(AX15,0.5,BW14))))</f>
        <v>-0.5</v>
      </c>
      <c r="BH14" s="135">
        <f>IF($AO14&gt;$AO16,-0.5,IF($AO16&gt;$AO14,0.5,IF(AZ14,-0.5,IF(AX16,0.5,BX14))))</f>
        <v>-0.5</v>
      </c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32"/>
      <c r="BV14" s="131" t="s">
        <v>15</v>
      </c>
      <c r="BW14" s="131">
        <f>IF($BQ13,IF(F25-E25&lt;0,-0.5,IF(E25-F25&lt;0,0.5,0)),IF($BJ13,IF($BA14&gt;$BA15,-0.5,IF($BA14&lt;$BA15,0.5,0)),IF($BM13,IF($BD14&gt;$BD15,-0.5,IF($BD14&lt;$BD15,0.5,0)),0)))</f>
        <v>-0.5</v>
      </c>
      <c r="BX14" s="133">
        <f>IF($BR13,IF(E23-F23&lt;0,-0.5,IF(F23-E23&lt;0,0.5,0)),IF($BK13,IF($BB14&gt;$BB16,-0.5,IF($BB14&lt;$BB16,0.5,0)),IF($BM13,IF($BD14&gt;$BD16,-0.5,IF($BD14&lt;$BD16,0.5,0)),0)))</f>
        <v>0</v>
      </c>
      <c r="BY14" s="73"/>
    </row>
    <row r="15" spans="2:77" ht="13.8">
      <c r="B15" s="68"/>
      <c r="C15" s="69">
        <f>AJ15</f>
        <v>3</v>
      </c>
      <c r="D15" s="79" t="str">
        <f>INDEX(AN13:AN16,MATCH(AL15,$AM13:$AM16,0))</f>
        <v>South Africa</v>
      </c>
      <c r="E15" s="80">
        <f>INDEX(AO13:AO16,MATCH(AL15,$AM13:$AM16,0))</f>
        <v>4</v>
      </c>
      <c r="F15" s="80">
        <f>INDEX(AP13:AP16,MATCH(AL15,$AM13:$AM16,0))</f>
        <v>5</v>
      </c>
      <c r="G15" s="80">
        <f>INDEX(AQ13:AQ16,MATCH(AL15,$AM13:$AM16,0))</f>
        <v>5</v>
      </c>
      <c r="H15" s="80">
        <f>INDEX(AR13:AR16,MATCH(AL15,$AM13:$AM16,0))</f>
        <v>0</v>
      </c>
      <c r="I15" s="70"/>
      <c r="J15" s="71"/>
      <c r="K15" s="68"/>
      <c r="L15" s="69">
        <f>AJ23</f>
        <v>3</v>
      </c>
      <c r="M15" s="79" t="str">
        <f>INDEX(AN21:AN24,MATCH(AL23,$AM21:$AM24,0))</f>
        <v>Argentina</v>
      </c>
      <c r="N15" s="80">
        <f>INDEX(AO21:AO24,MATCH(AL23,$AM21:$AM24,0))</f>
        <v>2</v>
      </c>
      <c r="O15" s="80">
        <f>INDEX(AP21:AP24,MATCH(AL23,$AM21:$AM24,0))</f>
        <v>3</v>
      </c>
      <c r="P15" s="80">
        <f>INDEX(AQ21:AQ24,MATCH(AL23,$AM21:$AM24,0))</f>
        <v>4</v>
      </c>
      <c r="Q15" s="80">
        <f>INDEX(AR21:AR24,MATCH(AL23,$AM21:$AM24,0))</f>
        <v>-1</v>
      </c>
      <c r="R15" s="70"/>
      <c r="S15" s="71"/>
      <c r="T15" s="68"/>
      <c r="U15" s="69">
        <f>AJ31</f>
        <v>3</v>
      </c>
      <c r="V15" s="79" t="str">
        <f>INDEX(AN29:AN32,MATCH(AL31,$AM29:$AM32,0))</f>
        <v>England</v>
      </c>
      <c r="W15" s="80">
        <f>INDEX(AO29:AO32,MATCH(AL31,$AM29:$AM32,0))</f>
        <v>2</v>
      </c>
      <c r="X15" s="80">
        <f>INDEX(AP29:AP32,MATCH(AL31,$AM29:$AM32,0))</f>
        <v>3</v>
      </c>
      <c r="Y15" s="80">
        <f>INDEX(AQ29:AQ32,MATCH(AL31,$AM29:$AM32,0))</f>
        <v>4</v>
      </c>
      <c r="Z15" s="80">
        <f>INDEX(AR29:AR32,MATCH(AL31,$AM29:$AM32,0))</f>
        <v>-1</v>
      </c>
      <c r="AA15" s="56"/>
      <c r="AJ15" s="126">
        <f>IF(ROUND(AL15,0)=ROUND(AL14,0),AJ14,3)</f>
        <v>3</v>
      </c>
      <c r="AK15" s="127">
        <f>ROUND(AL15,0)</f>
        <v>3</v>
      </c>
      <c r="AL15" s="128">
        <f>MIN(MAX(AM13:AM15),MAX(AM13,AM14,AM16),MAX(AM13,AM15,AM16),MAX(AM14:AM16))</f>
        <v>2.95</v>
      </c>
      <c r="AM15" s="137">
        <f>SUM(BE15:BH15)+2.47</f>
        <v>1.9700000000000002</v>
      </c>
      <c r="AN15" s="130" t="str">
        <f>D21</f>
        <v>Uruguay</v>
      </c>
      <c r="AO15" s="131">
        <f>SUM(AS15:AV15)</f>
        <v>6</v>
      </c>
      <c r="AP15" s="132">
        <f>E21+F22+F25</f>
        <v>6</v>
      </c>
      <c r="AQ15" s="131">
        <f>F21+E22+E25</f>
        <v>5</v>
      </c>
      <c r="AR15" s="133">
        <f>AP15-AQ15</f>
        <v>1</v>
      </c>
      <c r="AS15" s="131">
        <f>IF(ISBLANK(F22),0,IF(AU13=3,0,IF(AU13=1,1,3)))</f>
        <v>3</v>
      </c>
      <c r="AT15" s="131">
        <f>IF(ISBLANK(F25),0,IF(F25&gt;E25,3,IF(F25=E25,1,0)))</f>
        <v>0</v>
      </c>
      <c r="AU15" s="131" t="s">
        <v>15</v>
      </c>
      <c r="AV15" s="131">
        <f>IF(ISBLANK(E21),0,IF(E21&gt;F21,3,IF(E21=F21,1,0)))</f>
        <v>3</v>
      </c>
      <c r="AW15" s="132" t="b">
        <f>10*(AR13-AR15)+AP13-AP15&lt;0</f>
        <v>1</v>
      </c>
      <c r="AX15" s="131" t="b">
        <f>10*(AR14-AR15)+AP14-AP15&lt;0</f>
        <v>0</v>
      </c>
      <c r="AY15" s="131" t="s">
        <v>15</v>
      </c>
      <c r="AZ15" s="133" t="b">
        <f>10*(AR15-AR16)+AP15-AP16&gt;0</f>
        <v>1</v>
      </c>
      <c r="BA15" s="132">
        <f>10000*(AS15+AT15)+(F22-E22+F25-E25)*100+(F22+F25)</f>
        <v>30004</v>
      </c>
      <c r="BB15" s="131" t="s">
        <v>15</v>
      </c>
      <c r="BC15" s="131">
        <f>10000*(AS15+AV15)+(E21-F21+F22-E22)*100+(E21+F22)</f>
        <v>60204</v>
      </c>
      <c r="BD15" s="133">
        <f>10000*(AT15+AV15)+(E21-F21+F25-E25)*100+(E21+F25)</f>
        <v>30004</v>
      </c>
      <c r="BE15" s="138">
        <f>-BG13</f>
        <v>-0.5</v>
      </c>
      <c r="BF15" s="134">
        <f>-BG14</f>
        <v>0.5</v>
      </c>
      <c r="BG15" s="134" t="s">
        <v>15</v>
      </c>
      <c r="BH15" s="135">
        <f>IF($AO15&gt;$AO16,-0.5,IF($AO16&gt;$AO15,0.5,IF(AZ15,-0.5,IF(AY16,0.5,BX15))))</f>
        <v>-0.5</v>
      </c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32"/>
      <c r="BV15" s="131"/>
      <c r="BW15" s="131" t="s">
        <v>15</v>
      </c>
      <c r="BX15" s="133">
        <f>IF($BS13,IF(F21-E21&lt;0,-0.5,IF(E21-F21&lt;0,0.5,0)),IF($BL13,IF($BC15&gt;$BC16,-0.5,IF($BC15&lt;$BC16,0.5,0)),IF($BM13,IF($BD15&gt;$BD16,-0.5,IF($BD15&lt;$BD16,0.5,0)),0)))</f>
        <v>0</v>
      </c>
      <c r="BY15" s="73"/>
    </row>
    <row r="16" spans="2:77" ht="13.8">
      <c r="B16" s="68"/>
      <c r="C16" s="69">
        <f>AJ16</f>
        <v>4</v>
      </c>
      <c r="D16" s="79" t="str">
        <f>INDEX(AN13:AN16,MATCH(AL16,$AM13:$AM16,0))</f>
        <v>France</v>
      </c>
      <c r="E16" s="80">
        <f>INDEX(AO13:AO16,MATCH(AL16,$AM13:$AM16,0))</f>
        <v>1</v>
      </c>
      <c r="F16" s="80">
        <f>INDEX(AP13:AP16,MATCH(AL16,$AM13:$AM16,0))</f>
        <v>4</v>
      </c>
      <c r="G16" s="80">
        <f>INDEX(AQ13:AQ16,MATCH(AL16,$AM13:$AM16,0))</f>
        <v>6</v>
      </c>
      <c r="H16" s="80">
        <f>INDEX(AR13:AR16,MATCH(AL16,$AM13:$AM16,0))</f>
        <v>-2</v>
      </c>
      <c r="I16" s="70"/>
      <c r="J16" s="71"/>
      <c r="K16" s="68"/>
      <c r="L16" s="69">
        <f>AJ24</f>
        <v>4</v>
      </c>
      <c r="M16" s="79" t="str">
        <f>INDEX(AN21:AN24,MATCH(AL24,$AM21:$AM24,0))</f>
        <v>South Korea</v>
      </c>
      <c r="N16" s="80">
        <f>INDEX(AO21:AO24,MATCH(AL24,$AM21:$AM24,0))</f>
        <v>2</v>
      </c>
      <c r="O16" s="80">
        <f>INDEX(AP21:AP24,MATCH(AL24,$AM21:$AM24,0))</f>
        <v>3</v>
      </c>
      <c r="P16" s="80">
        <f>INDEX(AQ21:AQ24,MATCH(AL24,$AM21:$AM24,0))</f>
        <v>5</v>
      </c>
      <c r="Q16" s="80">
        <f>INDEX(AR21:AR24,MATCH(AL24,$AM21:$AM24,0))</f>
        <v>-2</v>
      </c>
      <c r="R16" s="70"/>
      <c r="S16" s="71"/>
      <c r="T16" s="68"/>
      <c r="U16" s="69">
        <f>AJ32</f>
        <v>4</v>
      </c>
      <c r="V16" s="79" t="str">
        <f>INDEX(AN29:AN32,MATCH(AL32,$AM29:$AM32,0))</f>
        <v>Algeria</v>
      </c>
      <c r="W16" s="80">
        <f>INDEX(AO29:AO32,MATCH(AL32,$AM29:$AM32,0))</f>
        <v>2</v>
      </c>
      <c r="X16" s="80">
        <f>INDEX(AP29:AP32,MATCH(AL32,$AM29:$AM32,0))</f>
        <v>3</v>
      </c>
      <c r="Y16" s="80">
        <f>INDEX(AQ29:AQ32,MATCH(AL32,$AM29:$AM32,0))</f>
        <v>5</v>
      </c>
      <c r="Z16" s="80">
        <f>INDEX(AR29:AR32,MATCH(AL32,$AM29:$AM32,0))</f>
        <v>-2</v>
      </c>
      <c r="AA16" s="56"/>
      <c r="AJ16" s="126">
        <f>IF(ROUND(AL16,0)=ROUND(AL15,0),AJ15,4)</f>
        <v>4</v>
      </c>
      <c r="AK16" s="127">
        <f>ROUND(AL16,0)</f>
        <v>4</v>
      </c>
      <c r="AL16" s="128">
        <f>MAX(AM13:AM16)</f>
        <v>3.98</v>
      </c>
      <c r="AM16" s="139">
        <f>SUM(BE16:BH16)+2.48</f>
        <v>3.98</v>
      </c>
      <c r="AN16" s="140" t="str">
        <f>G21</f>
        <v>France</v>
      </c>
      <c r="AO16" s="136">
        <f>SUM(AS16:AV16)</f>
        <v>1</v>
      </c>
      <c r="AP16" s="141">
        <f>F21+E23+E24</f>
        <v>4</v>
      </c>
      <c r="AQ16" s="136">
        <f>E21+F23+F24</f>
        <v>6</v>
      </c>
      <c r="AR16" s="142">
        <f>AP16-AQ16</f>
        <v>-2</v>
      </c>
      <c r="AS16" s="136">
        <f>IF(ISBLANK(E24),0,IF(AV13=3,0,IF(AV13=1,1,3)))</f>
        <v>1</v>
      </c>
      <c r="AT16" s="136">
        <f>IF(ISBLANK(E23),0,IF(AV14=3,0,IF(AV14=1,1,3)))</f>
        <v>0</v>
      </c>
      <c r="AU16" s="136">
        <f>IF(ISBLANK(F21),0,IF(AV15=3,0,IF(AV15=1,1,3)))</f>
        <v>0</v>
      </c>
      <c r="AV16" s="136" t="s">
        <v>15</v>
      </c>
      <c r="AW16" s="141" t="b">
        <f>10*(AR13-AR16)+AP13-AP16&lt;0</f>
        <v>0</v>
      </c>
      <c r="AX16" s="136" t="b">
        <f>10*(AR14-AR16)+AP14-AP16&lt;0</f>
        <v>0</v>
      </c>
      <c r="AY16" s="136" t="b">
        <f>10*(AR15-AR16)+AP15-AP16&lt;0</f>
        <v>0</v>
      </c>
      <c r="AZ16" s="142" t="s">
        <v>15</v>
      </c>
      <c r="BA16" s="141" t="s">
        <v>15</v>
      </c>
      <c r="BB16" s="136">
        <f>10000*(AS16+AT16)+(E24-F24+E23-F23)*100+(E24+E23)</f>
        <v>9903</v>
      </c>
      <c r="BC16" s="136">
        <f>10000*(AS16+AU16)+(F21-E21+E24-F24)*100+(F21+E24)</f>
        <v>9903</v>
      </c>
      <c r="BD16" s="142">
        <f>10000*(AT16+AU16)+(E23-F23+F21-E21)*100+(E23+F21)</f>
        <v>-198</v>
      </c>
      <c r="BE16" s="143">
        <f>-BH13</f>
        <v>0.5</v>
      </c>
      <c r="BF16" s="144">
        <f>-BH14</f>
        <v>0.5</v>
      </c>
      <c r="BG16" s="144">
        <f>-BH15</f>
        <v>0.5</v>
      </c>
      <c r="BH16" s="142" t="s">
        <v>15</v>
      </c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41"/>
      <c r="BV16" s="136"/>
      <c r="BW16" s="136"/>
      <c r="BX16" s="142" t="s">
        <v>15</v>
      </c>
      <c r="BY16" s="73"/>
    </row>
    <row r="17" spans="2:77">
      <c r="B17" s="55"/>
      <c r="C17" s="66"/>
      <c r="D17" s="57" t="str">
        <f>IF(OR(ISBLANK(E20),ISBLANK(E21),ISBLANK(E22),ISBLANK(E23),ISBLANK(E24),ISBLANK(E25),ISBLANK(F20),ISBLANK(F21),ISBLANK(F22),ISBLANK(F23),ISBLANK(F24),ISBLANK(F25))," ","Final Standings")</f>
        <v>Final Standings</v>
      </c>
      <c r="E17" s="56"/>
      <c r="F17" s="56"/>
      <c r="G17" s="56"/>
      <c r="H17" s="56"/>
      <c r="I17" s="56"/>
      <c r="K17" s="55"/>
      <c r="L17" s="66"/>
      <c r="M17" s="57" t="str">
        <f>IF(OR(ISBLANK(N20),ISBLANK(N21),ISBLANK(N22),ISBLANK(N23),ISBLANK(N24),ISBLANK(N25),ISBLANK(O20),ISBLANK(O21),ISBLANK(O22),ISBLANK(O23),ISBLANK(O24),ISBLANK(O25))," ","Final Standings")</f>
        <v>Final Standings</v>
      </c>
      <c r="N17" s="56"/>
      <c r="O17" s="56"/>
      <c r="P17" s="56"/>
      <c r="Q17" s="56"/>
      <c r="R17" s="56"/>
      <c r="T17" s="55"/>
      <c r="U17" s="66"/>
      <c r="V17" s="57" t="str">
        <f>IF(OR(ISBLANK(W20),ISBLANK(W21),ISBLANK(W22),ISBLANK(W23),ISBLANK(W24),ISBLANK(W25),ISBLANK(X20),ISBLANK(X21),ISBLANK(X22),ISBLANK(X23),ISBLANK(X24),ISBLANK(X25))," ","Final Standings")</f>
        <v>Final Standings</v>
      </c>
      <c r="W17" s="56"/>
      <c r="X17" s="56"/>
      <c r="Y17" s="56"/>
      <c r="Z17" s="56"/>
      <c r="AA17" s="56"/>
      <c r="AJ17" s="119"/>
      <c r="AK17" s="128"/>
      <c r="AL17" s="128"/>
      <c r="AM17" s="128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19"/>
      <c r="BV17" s="119"/>
      <c r="BW17" s="119"/>
      <c r="BX17" s="119"/>
      <c r="BY17" s="73"/>
    </row>
    <row r="18" spans="2:77">
      <c r="B18" s="1"/>
      <c r="C18" s="67"/>
      <c r="D18" s="22"/>
      <c r="E18" s="22"/>
      <c r="F18" s="22"/>
      <c r="G18" s="22"/>
      <c r="H18" s="22"/>
      <c r="I18" s="22"/>
      <c r="L18" s="64"/>
      <c r="R18" s="1"/>
      <c r="X18" s="22"/>
      <c r="Y18" s="22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19"/>
      <c r="BV18" s="119"/>
      <c r="BW18" s="119"/>
      <c r="BX18" s="119"/>
      <c r="BY18" s="73"/>
    </row>
    <row r="19" spans="2:77" ht="13.2" outlineLevel="1">
      <c r="B19" s="179" t="s">
        <v>42</v>
      </c>
      <c r="C19" s="180"/>
      <c r="D19" s="180"/>
      <c r="E19" s="172" t="s">
        <v>80</v>
      </c>
      <c r="F19" s="172"/>
      <c r="G19" s="173"/>
      <c r="H19" s="173"/>
      <c r="I19" s="174"/>
      <c r="K19" s="179" t="s">
        <v>43</v>
      </c>
      <c r="L19" s="180"/>
      <c r="M19" s="180"/>
      <c r="N19" s="172" t="s">
        <v>80</v>
      </c>
      <c r="O19" s="172"/>
      <c r="P19" s="173"/>
      <c r="Q19" s="173"/>
      <c r="R19" s="174"/>
      <c r="T19" s="179" t="s">
        <v>44</v>
      </c>
      <c r="U19" s="180"/>
      <c r="V19" s="180"/>
      <c r="W19" s="172" t="s">
        <v>80</v>
      </c>
      <c r="X19" s="172"/>
      <c r="Y19" s="173"/>
      <c r="Z19" s="173"/>
      <c r="AA19" s="174"/>
      <c r="AJ19" s="119"/>
      <c r="AK19" s="119"/>
      <c r="AL19" s="119"/>
      <c r="AM19" s="119" t="s">
        <v>43</v>
      </c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19"/>
      <c r="BV19" s="119"/>
      <c r="BW19" s="119"/>
      <c r="BX19" s="119"/>
      <c r="BY19" s="73"/>
    </row>
    <row r="20" spans="2:77" ht="13.2" outlineLevel="1">
      <c r="B20" s="9">
        <v>40340</v>
      </c>
      <c r="D20" s="10" t="s">
        <v>50</v>
      </c>
      <c r="E20" s="11">
        <v>2</v>
      </c>
      <c r="F20" s="74">
        <v>1</v>
      </c>
      <c r="G20" s="175" t="s">
        <v>51</v>
      </c>
      <c r="H20" s="176"/>
      <c r="I20" s="177"/>
      <c r="K20" s="9">
        <v>40341</v>
      </c>
      <c r="L20" s="4"/>
      <c r="M20" s="10" t="s">
        <v>52</v>
      </c>
      <c r="N20" s="11">
        <v>1</v>
      </c>
      <c r="O20" s="74">
        <v>2</v>
      </c>
      <c r="P20" s="149" t="s">
        <v>53</v>
      </c>
      <c r="Q20" s="150"/>
      <c r="R20" s="148"/>
      <c r="T20" s="9">
        <v>40341</v>
      </c>
      <c r="U20" s="4"/>
      <c r="V20" s="10" t="s">
        <v>56</v>
      </c>
      <c r="W20" s="11">
        <v>1</v>
      </c>
      <c r="X20" s="74">
        <v>2</v>
      </c>
      <c r="Y20" s="175" t="s">
        <v>59</v>
      </c>
      <c r="Z20" s="176"/>
      <c r="AA20" s="177"/>
      <c r="AJ20" s="119"/>
      <c r="AK20" s="119"/>
      <c r="AL20" s="119"/>
      <c r="AM20" s="122" t="s">
        <v>13</v>
      </c>
      <c r="AN20" s="123" t="s">
        <v>14</v>
      </c>
      <c r="AO20" s="124" t="s">
        <v>0</v>
      </c>
      <c r="AP20" s="122" t="s">
        <v>1</v>
      </c>
      <c r="AQ20" s="124" t="s">
        <v>2</v>
      </c>
      <c r="AR20" s="125" t="s">
        <v>3</v>
      </c>
      <c r="AS20" s="124" t="s">
        <v>4</v>
      </c>
      <c r="AT20" s="124" t="s">
        <v>5</v>
      </c>
      <c r="AU20" s="124" t="s">
        <v>6</v>
      </c>
      <c r="AV20" s="124" t="s">
        <v>7</v>
      </c>
      <c r="AW20" s="122" t="s">
        <v>27</v>
      </c>
      <c r="AX20" s="124" t="s">
        <v>28</v>
      </c>
      <c r="AY20" s="124" t="s">
        <v>29</v>
      </c>
      <c r="AZ20" s="125" t="s">
        <v>30</v>
      </c>
      <c r="BA20" s="122" t="s">
        <v>16</v>
      </c>
      <c r="BB20" s="124" t="s">
        <v>17</v>
      </c>
      <c r="BC20" s="124" t="s">
        <v>18</v>
      </c>
      <c r="BD20" s="125" t="s">
        <v>19</v>
      </c>
      <c r="BE20" s="122" t="s">
        <v>9</v>
      </c>
      <c r="BF20" s="124" t="s">
        <v>10</v>
      </c>
      <c r="BG20" s="124" t="s">
        <v>11</v>
      </c>
      <c r="BH20" s="125" t="s">
        <v>12</v>
      </c>
      <c r="BI20" s="122" t="s">
        <v>20</v>
      </c>
      <c r="BJ20" s="124" t="s">
        <v>16</v>
      </c>
      <c r="BK20" s="124" t="s">
        <v>17</v>
      </c>
      <c r="BL20" s="124" t="s">
        <v>18</v>
      </c>
      <c r="BM20" s="124" t="s">
        <v>19</v>
      </c>
      <c r="BN20" s="124" t="s">
        <v>8</v>
      </c>
      <c r="BO20" s="124" t="s">
        <v>21</v>
      </c>
      <c r="BP20" s="124" t="s">
        <v>22</v>
      </c>
      <c r="BQ20" s="124" t="s">
        <v>23</v>
      </c>
      <c r="BR20" s="124" t="s">
        <v>24</v>
      </c>
      <c r="BS20" s="124" t="s">
        <v>25</v>
      </c>
      <c r="BT20" s="125" t="s">
        <v>26</v>
      </c>
      <c r="BU20" s="122" t="s">
        <v>33</v>
      </c>
      <c r="BV20" s="124" t="s">
        <v>32</v>
      </c>
      <c r="BW20" s="124" t="s">
        <v>31</v>
      </c>
      <c r="BX20" s="125" t="s">
        <v>34</v>
      </c>
      <c r="BY20" s="73"/>
    </row>
    <row r="21" spans="2:77" ht="13.2" outlineLevel="1">
      <c r="B21" s="12">
        <v>40340</v>
      </c>
      <c r="D21" s="13" t="s">
        <v>37</v>
      </c>
      <c r="E21" s="11">
        <v>2</v>
      </c>
      <c r="F21" s="74">
        <v>1</v>
      </c>
      <c r="G21" s="175" t="s">
        <v>39</v>
      </c>
      <c r="H21" s="176"/>
      <c r="I21" s="177"/>
      <c r="K21" s="12">
        <v>40341</v>
      </c>
      <c r="L21" s="4"/>
      <c r="M21" s="13" t="s">
        <v>54</v>
      </c>
      <c r="N21" s="11">
        <v>1</v>
      </c>
      <c r="O21" s="74">
        <v>3</v>
      </c>
      <c r="P21" s="151" t="s">
        <v>55</v>
      </c>
      <c r="Q21" s="146"/>
      <c r="R21" s="147"/>
      <c r="T21" s="12">
        <v>40342</v>
      </c>
      <c r="U21" s="4"/>
      <c r="V21" s="13" t="s">
        <v>57</v>
      </c>
      <c r="W21" s="11">
        <v>1</v>
      </c>
      <c r="X21" s="74">
        <v>3</v>
      </c>
      <c r="Y21" s="175" t="s">
        <v>58</v>
      </c>
      <c r="Z21" s="176"/>
      <c r="AA21" s="177"/>
      <c r="AJ21" s="126">
        <v>1</v>
      </c>
      <c r="AK21" s="127">
        <f>ROUND(AL21,0)</f>
        <v>1</v>
      </c>
      <c r="AL21" s="128">
        <f>MIN(AM21:AM24)</f>
        <v>0.98</v>
      </c>
      <c r="AM21" s="129">
        <f>SUM(BE21:BH21)+2.45</f>
        <v>2.95</v>
      </c>
      <c r="AN21" s="130" t="str">
        <f>M20</f>
        <v>Argentina</v>
      </c>
      <c r="AO21" s="131">
        <f>SUM(AS21:AV21)</f>
        <v>2</v>
      </c>
      <c r="AP21" s="132">
        <f>N20+N22+O24</f>
        <v>3</v>
      </c>
      <c r="AQ21" s="131">
        <f>O20+O22+N24</f>
        <v>4</v>
      </c>
      <c r="AR21" s="133">
        <f>AP21-AQ21</f>
        <v>-1</v>
      </c>
      <c r="AS21" s="131" t="s">
        <v>15</v>
      </c>
      <c r="AT21" s="131">
        <f>IF(ISBLANK(N20),0,IF(N20&gt;O20,3,IF(N20=O20,1,0)))</f>
        <v>0</v>
      </c>
      <c r="AU21" s="131">
        <f>IF(ISBLANK(N22),0,IF(N22&gt;O22,3,IF(N22=O22,1,0)))</f>
        <v>1</v>
      </c>
      <c r="AV21" s="131">
        <f>IF(ISBLANK(O24),0,IF(O24&gt;N24,3,IF(O24=N24,1,0)))</f>
        <v>1</v>
      </c>
      <c r="AW21" s="132" t="s">
        <v>15</v>
      </c>
      <c r="AX21" s="131" t="b">
        <f>(10*(AR21-AR22)+AP21-AP22&gt;0)</f>
        <v>0</v>
      </c>
      <c r="AY21" s="131" t="b">
        <f>10*(AR21-AR23)+AP21-AP23&gt;0</f>
        <v>1</v>
      </c>
      <c r="AZ21" s="133" t="b">
        <f>10*(AR21-AR24)+AP21-AP24&gt;0</f>
        <v>0</v>
      </c>
      <c r="BA21" s="132">
        <f>10000*(AT21+AU21)+(N22-O22+N20-O20)*100+(N22+N20)</f>
        <v>9902</v>
      </c>
      <c r="BB21" s="131">
        <f>10000*(AT21+AV21)+(N20-O20+O24-N24)*100+(N20+O24)</f>
        <v>9902</v>
      </c>
      <c r="BC21" s="131">
        <f>10000*(AU21+AV21)+(O24-N24+N22-O22)*100+(O24+N22)</f>
        <v>20002</v>
      </c>
      <c r="BD21" s="133" t="s">
        <v>15</v>
      </c>
      <c r="BE21" s="132" t="s">
        <v>15</v>
      </c>
      <c r="BF21" s="134">
        <f>IF($AO21&gt;$AO22,-0.5,IF($AO22&gt;$AO21,0.5,IF(AX21,-0.5,IF(AW22,0.5,BV21))))</f>
        <v>0.5</v>
      </c>
      <c r="BG21" s="134">
        <f>IF($AO21&gt;$AO23,-0.5,IF($AO23&gt;$AO21,0.5,IF(AY21,-0.5,IF(AW23,0.5,BW21))))</f>
        <v>-0.5</v>
      </c>
      <c r="BH21" s="135">
        <f>IF($AO21&gt;$AO24,-0.5,IF($AO24&gt;$AO21,0.5,IF(AZ21,-0.5,IF(AW24,0.5,BX21))))</f>
        <v>0.5</v>
      </c>
      <c r="BI21" s="136" t="b">
        <f>AND(AND(AO21=AO22,AO22=AO23,AO23=AO24),AND(AP21=AP22,AP22=AP23,AP23=AP24),AND(AQ21=AQ22,AQ22=AQ23,AQ23=AQ24))</f>
        <v>0</v>
      </c>
      <c r="BJ21" s="136" t="b">
        <f>AND(NOT(BI21),AO21=AO22,AO21=AO23,AP21=AP22,AP21=AP23,AQ21=AQ22,AQ21=AQ23)</f>
        <v>0</v>
      </c>
      <c r="BK21" s="136" t="b">
        <f>AND(NOT(BI21),AO21=AO22,AO21=AO24,AP21=AP22,AP21=AP24,AQ21=AQ22,AQ21=AQ24)</f>
        <v>0</v>
      </c>
      <c r="BL21" s="136" t="b">
        <f>AND(NOT(BI21),AO21=AO23,AO21=AO24,AP21=AP23,AP21=AP24,AQ21=AQ23,AQ21=AQ24)</f>
        <v>0</v>
      </c>
      <c r="BM21" s="136" t="b">
        <f>AND(NOT(BI21),AO22=AO23,AO22=AO24,AP22=AP23,AP22=AP24,AQ22=AQ23,AQ22=AQ24)</f>
        <v>0</v>
      </c>
      <c r="BN21" s="136" t="b">
        <f>AND(NOT(BI21),NOT(BJ21),NOT(BK21),AO21=AO22,AP21=AP22,AQ21=AQ22)</f>
        <v>0</v>
      </c>
      <c r="BO21" s="136" t="b">
        <f>AND(NOT(BI21),NOT(BJ21),NOT(BL21),AO21=AO23,AP21=AP23,AQ21=AQ23)</f>
        <v>0</v>
      </c>
      <c r="BP21" s="136" t="b">
        <f>AND(NOT(BI21),NOT(BK21),NOT(BL21),AO21=AO24,AP21=AP24,AQ21=AQ24)</f>
        <v>0</v>
      </c>
      <c r="BQ21" s="136" t="b">
        <f>AND(NOT(BI21),NOT(BJ21),NOT(BM21),AO22=AO23,AP22=AP23)</f>
        <v>0</v>
      </c>
      <c r="BR21" s="136" t="b">
        <f>AND(NOT(BI21),NOT(BK21),NOT(BM21),AO22=AO24,AP22=AP24,AQ22=AQ24)</f>
        <v>0</v>
      </c>
      <c r="BS21" s="136" t="b">
        <f>AND(NOT(BI21),NOT(BL21),NOT(BM21),AO23=AO24,AP23=AP24,AQ23=AQ24)</f>
        <v>0</v>
      </c>
      <c r="BT21" s="136" t="b">
        <f t="array" ref="BT21">AND(NOT(BI21:BS21))</f>
        <v>1</v>
      </c>
      <c r="BU21" s="132" t="s">
        <v>15</v>
      </c>
      <c r="BV21" s="131">
        <f>IF($BN21,IF(O20-N20&lt;0,-0.5,IF(N20-O20&lt;0,0.5,0)),IF($BJ21,IF($BA21&gt;$BA22,-0.5,IF($BA21&lt;$BA22,0.5,0)),IF($BK21,IF($BB21&gt;$BB22,-0.5, IF($BB21&lt;$BB22,0.5,0)),0)))</f>
        <v>0</v>
      </c>
      <c r="BW21" s="131">
        <f>IF($BO21,IF(O22-N22&lt;0,-0.5,IF(N22-O22&lt;0,0.5,0)),IF($BJ21,IF($BA21&gt;$BA23,-0.5,IF($BA21&lt;$BA23,0.5,0)),IF($BL21,IF($BC21&gt;$BC23,-0.5,IF($BC21&lt;$BC23,0.5,0)),0)))</f>
        <v>0</v>
      </c>
      <c r="BX21" s="133">
        <f>IF($BP21,IF(N24-O24&lt;0,-0.5,IF(O24-N24&lt;0,0.5,0)),IF($BK21,IF($BB21&gt;$BB24,-0.5,IF($BB21&lt;$BB24,0.5,0)),IF($BL21,IF($BC21&gt;$BC24,-0.5, IF($BC21&lt;$BC24,0.5,0)),0)))</f>
        <v>0</v>
      </c>
      <c r="BY21" s="73"/>
    </row>
    <row r="22" spans="2:77" ht="13.2" outlineLevel="1">
      <c r="B22" s="12">
        <v>40345</v>
      </c>
      <c r="D22" s="13" t="str">
        <f>D20</f>
        <v>South Africa</v>
      </c>
      <c r="E22" s="11">
        <v>1</v>
      </c>
      <c r="F22" s="74">
        <v>2</v>
      </c>
      <c r="G22" s="175" t="str">
        <f>D21</f>
        <v>Uruguay</v>
      </c>
      <c r="H22" s="176"/>
      <c r="I22" s="177"/>
      <c r="K22" s="12">
        <v>40346</v>
      </c>
      <c r="L22" s="4"/>
      <c r="M22" s="13" t="str">
        <f>M20</f>
        <v>Argentina</v>
      </c>
      <c r="N22" s="11">
        <v>1</v>
      </c>
      <c r="O22" s="74">
        <v>1</v>
      </c>
      <c r="P22" s="151" t="str">
        <f>M21</f>
        <v>South Korea</v>
      </c>
      <c r="Q22" s="146"/>
      <c r="R22" s="147"/>
      <c r="T22" s="12">
        <v>40347</v>
      </c>
      <c r="U22" s="4"/>
      <c r="V22" s="13" t="str">
        <f>V20</f>
        <v>England</v>
      </c>
      <c r="W22" s="11">
        <v>1</v>
      </c>
      <c r="X22" s="74">
        <v>1</v>
      </c>
      <c r="Y22" s="175" t="str">
        <f>V21</f>
        <v>Algeria</v>
      </c>
      <c r="Z22" s="176"/>
      <c r="AA22" s="177"/>
      <c r="AJ22" s="126">
        <f>IF(ROUND(AL22,0)=ROUND(AL21,0),AJ21,2)</f>
        <v>2</v>
      </c>
      <c r="AK22" s="127">
        <f>ROUND(AL22,0)</f>
        <v>2</v>
      </c>
      <c r="AL22" s="128">
        <f>MAX(MIN(AM21:AM23),MIN(AM21,AM22,AM24),MIN(AM21,AM23,AM24),MIN(AM22:AM24))</f>
        <v>1.96</v>
      </c>
      <c r="AM22" s="137">
        <f>SUM(BE22:BH22)+2.46</f>
        <v>1.96</v>
      </c>
      <c r="AN22" s="130" t="str">
        <f>P20</f>
        <v>Nigeria</v>
      </c>
      <c r="AO22" s="131">
        <f>SUM(AS22:AV22)</f>
        <v>5</v>
      </c>
      <c r="AP22" s="132">
        <f>O20+O23+N25</f>
        <v>4</v>
      </c>
      <c r="AQ22" s="131">
        <f>N20+N23+O25</f>
        <v>3</v>
      </c>
      <c r="AR22" s="133">
        <f>AP22-AQ22</f>
        <v>1</v>
      </c>
      <c r="AS22" s="131">
        <f>IF(ISBLANK(O20),0,IF(AT21=3,0,IF(AT21=1,1,3)))</f>
        <v>3</v>
      </c>
      <c r="AT22" s="131" t="s">
        <v>15</v>
      </c>
      <c r="AU22" s="131">
        <f>IF(ISBLANK(N25),0,IF(AT23=3,0,IF(AT23=1,1,3)))</f>
        <v>1</v>
      </c>
      <c r="AV22" s="131">
        <f>IF(ISBLANK(O23),0,IF(O23&gt;N23,3,IF(O23=N23,1,0)))</f>
        <v>1</v>
      </c>
      <c r="AW22" s="132" t="b">
        <f>(10*(AR21-AR22)+AP21-AP22&lt;0)</f>
        <v>1</v>
      </c>
      <c r="AX22" s="131" t="s">
        <v>15</v>
      </c>
      <c r="AY22" s="131" t="b">
        <f>10*(AR22-AR23)+AP22-AP23&gt;0</f>
        <v>1</v>
      </c>
      <c r="AZ22" s="133" t="b">
        <f>10*(AR22-AR24)+AP22-AP24&gt;0</f>
        <v>0</v>
      </c>
      <c r="BA22" s="132">
        <f>10000*(AS22+AU22)+(O20-N20+N25-O25)*100+(O20+N25)</f>
        <v>40103</v>
      </c>
      <c r="BB22" s="131">
        <f>10000*(AS22+AV22)+(O20-N20+O23-N23)*100+(O20+O23)</f>
        <v>40103</v>
      </c>
      <c r="BC22" s="131" t="s">
        <v>15</v>
      </c>
      <c r="BD22" s="133">
        <f>10000*(AU22+AV22)+(O23-N23+N25-O25)*100+(O23+N25)</f>
        <v>20002</v>
      </c>
      <c r="BE22" s="138">
        <f>-BF21</f>
        <v>-0.5</v>
      </c>
      <c r="BF22" s="131" t="s">
        <v>15</v>
      </c>
      <c r="BG22" s="134">
        <f>IF($AO22&gt;$AO23,-0.5,IF($AO23&gt;$AO22,0.5,IF(AY22,-0.5,IF(AX23,0.5,BW22))))</f>
        <v>-0.5</v>
      </c>
      <c r="BH22" s="135">
        <f>IF($AO22&gt;$AO24,-0.5,IF($AO24&gt;$AO22,0.5,IF(AZ22,-0.5,IF(AX24,0.5,BX22))))</f>
        <v>0.5</v>
      </c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32"/>
      <c r="BV22" s="131" t="s">
        <v>15</v>
      </c>
      <c r="BW22" s="131">
        <f>IF($BQ21,IF(O25-N25&lt;0,-0.5,IF(N25-O25&lt;0,0.5,0)),IF($BJ21,IF($BA22&gt;$BA23,-0.5,IF($BA22&lt;$BA23,0.5,0)),IF($BM21,IF($BD22&gt;$BD23,-0.5,IF($BD22&lt;$BD23,0.5,0)),0)))</f>
        <v>0</v>
      </c>
      <c r="BX22" s="133">
        <f>IF($BR21,IF(N23-O23&lt;0,-0.5,IF(O23-N23&lt;0,0.5,0)),IF($BK21,IF($BB22&gt;$BB24,-0.5,IF($BB22&lt;$BB24,0.5,0)),IF($BM21,IF($BD22&gt;$BD24,-0.5,IF($BD22&lt;$BD24,0.5,0)),0)))</f>
        <v>0</v>
      </c>
      <c r="BY22" s="73"/>
    </row>
    <row r="23" spans="2:77" ht="13.2" outlineLevel="1">
      <c r="B23" s="12">
        <v>40346</v>
      </c>
      <c r="D23" s="13" t="str">
        <f>G21</f>
        <v>France</v>
      </c>
      <c r="E23" s="11">
        <v>1</v>
      </c>
      <c r="F23" s="74">
        <v>2</v>
      </c>
      <c r="G23" s="175" t="str">
        <f>G20</f>
        <v>Mexcio</v>
      </c>
      <c r="H23" s="176"/>
      <c r="I23" s="177"/>
      <c r="K23" s="12">
        <v>40346</v>
      </c>
      <c r="L23" s="4"/>
      <c r="M23" s="13" t="str">
        <f>P21</f>
        <v>Greece</v>
      </c>
      <c r="N23" s="11">
        <v>1</v>
      </c>
      <c r="O23" s="74">
        <v>1</v>
      </c>
      <c r="P23" s="151" t="str">
        <f>P20</f>
        <v>Nigeria</v>
      </c>
      <c r="Q23" s="146"/>
      <c r="R23" s="147"/>
      <c r="T23" s="12">
        <v>40347</v>
      </c>
      <c r="U23" s="4"/>
      <c r="V23" s="13" t="str">
        <f>Y21</f>
        <v>Slovenia</v>
      </c>
      <c r="W23" s="11">
        <v>1</v>
      </c>
      <c r="X23" s="74">
        <v>1</v>
      </c>
      <c r="Y23" s="175" t="str">
        <f>Y20</f>
        <v>United States</v>
      </c>
      <c r="Z23" s="176"/>
      <c r="AA23" s="177"/>
      <c r="AI23" s="145"/>
      <c r="AJ23" s="126">
        <f>IF(ROUND(AL23,0)=ROUND(AL22,0),AJ22,3)</f>
        <v>3</v>
      </c>
      <c r="AK23" s="127">
        <f>ROUND(AL23,0)</f>
        <v>3</v>
      </c>
      <c r="AL23" s="128">
        <f>MIN(MAX(AM21:AM23),MAX(AM21,AM22,AM24),MAX(AM21,AM23,AM24),MAX(AM22:AM24))</f>
        <v>2.95</v>
      </c>
      <c r="AM23" s="137">
        <f>SUM(BE23:BH23)+2.47</f>
        <v>3.97</v>
      </c>
      <c r="AN23" s="130" t="str">
        <f>M21</f>
        <v>South Korea</v>
      </c>
      <c r="AO23" s="131">
        <f>SUM(AS23:AV23)</f>
        <v>2</v>
      </c>
      <c r="AP23" s="132">
        <f>N21+O22+O25</f>
        <v>3</v>
      </c>
      <c r="AQ23" s="131">
        <f>O21+N22+N25</f>
        <v>5</v>
      </c>
      <c r="AR23" s="133">
        <f>AP23-AQ23</f>
        <v>-2</v>
      </c>
      <c r="AS23" s="131">
        <f>IF(ISBLANK(O22),0,IF(AU21=3,0,IF(AU21=1,1,3)))</f>
        <v>1</v>
      </c>
      <c r="AT23" s="131">
        <f>IF(ISBLANK(O25),0,IF(O25&gt;N25,3,IF(O25=N25,1,0)))</f>
        <v>1</v>
      </c>
      <c r="AU23" s="131" t="s">
        <v>15</v>
      </c>
      <c r="AV23" s="131">
        <f>IF(ISBLANK(N21),0,IF(N21&gt;O21,3,IF(N21=O21,1,0)))</f>
        <v>0</v>
      </c>
      <c r="AW23" s="132" t="b">
        <f>10*(AR21-AR23)+AP21-AP23&lt;0</f>
        <v>0</v>
      </c>
      <c r="AX23" s="131" t="b">
        <f>10*(AR22-AR23)+AP22-AP23&lt;0</f>
        <v>0</v>
      </c>
      <c r="AY23" s="131" t="s">
        <v>15</v>
      </c>
      <c r="AZ23" s="133" t="b">
        <f>10*(AR23-AR24)+AP23-AP24&gt;0</f>
        <v>0</v>
      </c>
      <c r="BA23" s="132">
        <f>10000*(AS23+AT23)+(O22-N22+O25-N25)*100+(O22+O25)</f>
        <v>20002</v>
      </c>
      <c r="BB23" s="131" t="s">
        <v>15</v>
      </c>
      <c r="BC23" s="131">
        <f>10000*(AS23+AV23)+(N21-O21+O22-N22)*100+(N21+O22)</f>
        <v>9802</v>
      </c>
      <c r="BD23" s="133">
        <f>10000*(AT23+AV23)+(N21-O21+O25-N25)*100+(N21+O25)</f>
        <v>9802</v>
      </c>
      <c r="BE23" s="138">
        <f>-BG21</f>
        <v>0.5</v>
      </c>
      <c r="BF23" s="134">
        <f>-BG22</f>
        <v>0.5</v>
      </c>
      <c r="BG23" s="134" t="s">
        <v>15</v>
      </c>
      <c r="BH23" s="135">
        <f>IF($AO23&gt;$AO24,-0.5,IF($AO24&gt;$AO23,0.5,IF(AZ23,-0.5,IF(AY24,0.5,BX23))))</f>
        <v>0.5</v>
      </c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32"/>
      <c r="BV23" s="131"/>
      <c r="BW23" s="131" t="s">
        <v>15</v>
      </c>
      <c r="BX23" s="133">
        <f>IF($BS21,IF(O21-N21&lt;0,-0.5,IF(N21-O21&lt;0,0.5,0)),IF($BL21,IF($BC23&gt;$BC24,-0.5,IF($BC23&lt;$BC24,0.5,0)),IF($BM21,IF($BD23&gt;$BD24,-0.5,IF($BD23&lt;$BD24,0.5,0)),0)))</f>
        <v>0</v>
      </c>
      <c r="BY23" s="73"/>
    </row>
    <row r="24" spans="2:77" ht="13.2" outlineLevel="1">
      <c r="B24" s="12">
        <v>40351</v>
      </c>
      <c r="D24" s="13" t="str">
        <f>G21</f>
        <v>France</v>
      </c>
      <c r="E24" s="11">
        <v>2</v>
      </c>
      <c r="F24" s="74">
        <v>2</v>
      </c>
      <c r="G24" s="175" t="str">
        <f>D20</f>
        <v>South Africa</v>
      </c>
      <c r="H24" s="176"/>
      <c r="I24" s="177"/>
      <c r="K24" s="12">
        <v>40351</v>
      </c>
      <c r="L24" s="4"/>
      <c r="M24" s="13" t="str">
        <f>P21</f>
        <v>Greece</v>
      </c>
      <c r="N24" s="11">
        <v>1</v>
      </c>
      <c r="O24" s="74">
        <v>1</v>
      </c>
      <c r="P24" s="151" t="str">
        <f>M20</f>
        <v>Argentina</v>
      </c>
      <c r="Q24" s="146"/>
      <c r="R24" s="147"/>
      <c r="T24" s="12">
        <v>40352</v>
      </c>
      <c r="U24" s="4"/>
      <c r="V24" s="13" t="str">
        <f>Y21</f>
        <v>Slovenia</v>
      </c>
      <c r="W24" s="11">
        <v>1</v>
      </c>
      <c r="X24" s="74">
        <v>1</v>
      </c>
      <c r="Y24" s="175" t="str">
        <f>V20</f>
        <v>England</v>
      </c>
      <c r="Z24" s="176"/>
      <c r="AA24" s="177"/>
      <c r="AJ24" s="126">
        <f>IF(ROUND(AL24,0)=ROUND(AL23,0),AJ23,4)</f>
        <v>4</v>
      </c>
      <c r="AK24" s="127">
        <f>ROUND(AL24,0)</f>
        <v>4</v>
      </c>
      <c r="AL24" s="128">
        <f>MAX(AM21:AM24)</f>
        <v>3.97</v>
      </c>
      <c r="AM24" s="139">
        <f>SUM(BE24:BH24)+2.48</f>
        <v>0.98</v>
      </c>
      <c r="AN24" s="140" t="str">
        <f>P21</f>
        <v>Greece</v>
      </c>
      <c r="AO24" s="136">
        <f>SUM(AS24:AV24)</f>
        <v>5</v>
      </c>
      <c r="AP24" s="141">
        <f>O21+N23+N24</f>
        <v>5</v>
      </c>
      <c r="AQ24" s="136">
        <f>N21+O23+O24</f>
        <v>3</v>
      </c>
      <c r="AR24" s="142">
        <f>AP24-AQ24</f>
        <v>2</v>
      </c>
      <c r="AS24" s="136">
        <f>IF(ISBLANK(N24),0,IF(AV21=3,0,IF(AV21=1,1,3)))</f>
        <v>1</v>
      </c>
      <c r="AT24" s="136">
        <f>IF(ISBLANK(N23),0,IF(AV22=3,0,IF(AV22=1,1,3)))</f>
        <v>1</v>
      </c>
      <c r="AU24" s="136">
        <f>IF(ISBLANK(O21),0,IF(AV23=3,0,IF(AV23=1,1,3)))</f>
        <v>3</v>
      </c>
      <c r="AV24" s="136" t="s">
        <v>15</v>
      </c>
      <c r="AW24" s="141" t="b">
        <f>10*(AR21-AR24)+AP21-AP24&lt;0</f>
        <v>1</v>
      </c>
      <c r="AX24" s="136" t="b">
        <f>10*(AR22-AR24)+AP22-AP24&lt;0</f>
        <v>1</v>
      </c>
      <c r="AY24" s="136" t="b">
        <f>10*(AR23-AR24)+AP23-AP24&lt;0</f>
        <v>1</v>
      </c>
      <c r="AZ24" s="142" t="s">
        <v>15</v>
      </c>
      <c r="BA24" s="141" t="s">
        <v>15</v>
      </c>
      <c r="BB24" s="136">
        <f>10000*(AS24+AT24)+(N23-O23+N24-O24)*100+(N23+N24)</f>
        <v>20002</v>
      </c>
      <c r="BC24" s="136">
        <f>10000*(AS24+AU24)+(N24-O24+O21-N21)*100+(N24+O21)</f>
        <v>40204</v>
      </c>
      <c r="BD24" s="142">
        <f>10000*(AT24+AU24)+(N23-O23+O21-N21)*100+(N23+O21)</f>
        <v>40204</v>
      </c>
      <c r="BE24" s="143">
        <f>-BH21</f>
        <v>-0.5</v>
      </c>
      <c r="BF24" s="144">
        <f>-BH22</f>
        <v>-0.5</v>
      </c>
      <c r="BG24" s="144">
        <f>-BH23</f>
        <v>-0.5</v>
      </c>
      <c r="BH24" s="142" t="s">
        <v>15</v>
      </c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41"/>
      <c r="BV24" s="136"/>
      <c r="BW24" s="136"/>
      <c r="BX24" s="142" t="s">
        <v>15</v>
      </c>
      <c r="BY24" s="73"/>
    </row>
    <row r="25" spans="2:77" ht="13.2" outlineLevel="1">
      <c r="B25" s="14">
        <v>40351</v>
      </c>
      <c r="D25" s="15" t="str">
        <f>G20</f>
        <v>Mexcio</v>
      </c>
      <c r="E25" s="11">
        <v>3</v>
      </c>
      <c r="F25" s="74">
        <v>2</v>
      </c>
      <c r="G25" s="181" t="str">
        <f>D21</f>
        <v>Uruguay</v>
      </c>
      <c r="H25" s="182"/>
      <c r="I25" s="183"/>
      <c r="K25" s="14">
        <v>40351</v>
      </c>
      <c r="L25" s="4"/>
      <c r="M25" s="15" t="str">
        <f>P20</f>
        <v>Nigeria</v>
      </c>
      <c r="N25" s="11">
        <v>1</v>
      </c>
      <c r="O25" s="74">
        <v>1</v>
      </c>
      <c r="P25" s="152" t="str">
        <f>M21</f>
        <v>South Korea</v>
      </c>
      <c r="Q25" s="153"/>
      <c r="R25" s="154"/>
      <c r="T25" s="14">
        <v>40352</v>
      </c>
      <c r="U25" s="4"/>
      <c r="V25" s="15" t="str">
        <f>Y20</f>
        <v>United States</v>
      </c>
      <c r="W25" s="11">
        <v>1</v>
      </c>
      <c r="X25" s="74">
        <v>1</v>
      </c>
      <c r="Y25" s="181" t="str">
        <f>V21</f>
        <v>Algeria</v>
      </c>
      <c r="Z25" s="182"/>
      <c r="AA25" s="183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73"/>
    </row>
    <row r="26" spans="2:77">
      <c r="B26" s="19"/>
      <c r="C26" s="20"/>
      <c r="F26" s="21"/>
      <c r="I26" s="67"/>
      <c r="Y26" s="22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73"/>
    </row>
    <row r="27" spans="2:77" ht="13.8">
      <c r="B27" s="178" t="s">
        <v>45</v>
      </c>
      <c r="C27" s="178"/>
      <c r="D27" s="178"/>
      <c r="E27" s="75"/>
      <c r="F27" s="75"/>
      <c r="G27" s="75"/>
      <c r="H27" s="75"/>
      <c r="I27" s="58"/>
      <c r="K27" s="178" t="s">
        <v>46</v>
      </c>
      <c r="L27" s="178"/>
      <c r="M27" s="178"/>
      <c r="N27" s="75"/>
      <c r="O27" s="75"/>
      <c r="P27" s="75"/>
      <c r="Q27" s="75"/>
      <c r="R27" s="58"/>
      <c r="T27" s="178" t="s">
        <v>47</v>
      </c>
      <c r="U27" s="178"/>
      <c r="V27" s="178"/>
      <c r="W27" s="75"/>
      <c r="X27" s="75"/>
      <c r="Y27" s="75"/>
      <c r="Z27" s="75"/>
      <c r="AA27" s="58"/>
      <c r="AJ27" s="119"/>
      <c r="AK27" s="119"/>
      <c r="AL27" s="119"/>
      <c r="AM27" s="119" t="s">
        <v>44</v>
      </c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73"/>
    </row>
    <row r="28" spans="2:77" ht="13.8">
      <c r="B28" s="178"/>
      <c r="C28" s="178"/>
      <c r="D28" s="178"/>
      <c r="E28" s="76" t="s">
        <v>0</v>
      </c>
      <c r="F28" s="76" t="s">
        <v>1</v>
      </c>
      <c r="G28" s="76" t="s">
        <v>2</v>
      </c>
      <c r="H28" s="76" t="str">
        <f>"+/-"</f>
        <v>+/-</v>
      </c>
      <c r="I28" s="58"/>
      <c r="K28" s="178"/>
      <c r="L28" s="178"/>
      <c r="M28" s="178"/>
      <c r="N28" s="76" t="s">
        <v>0</v>
      </c>
      <c r="O28" s="76" t="s">
        <v>1</v>
      </c>
      <c r="P28" s="76" t="s">
        <v>2</v>
      </c>
      <c r="Q28" s="76" t="str">
        <f>"+/-"</f>
        <v>+/-</v>
      </c>
      <c r="R28" s="58"/>
      <c r="T28" s="178"/>
      <c r="U28" s="178"/>
      <c r="V28" s="178"/>
      <c r="W28" s="76" t="s">
        <v>0</v>
      </c>
      <c r="X28" s="76" t="s">
        <v>1</v>
      </c>
      <c r="Y28" s="76" t="s">
        <v>2</v>
      </c>
      <c r="Z28" s="76" t="str">
        <f>"+/-"</f>
        <v>+/-</v>
      </c>
      <c r="AA28" s="58"/>
      <c r="AJ28" s="119"/>
      <c r="AK28" s="119"/>
      <c r="AL28" s="119"/>
      <c r="AM28" s="122" t="s">
        <v>13</v>
      </c>
      <c r="AN28" s="123" t="s">
        <v>14</v>
      </c>
      <c r="AO28" s="124" t="s">
        <v>0</v>
      </c>
      <c r="AP28" s="122" t="s">
        <v>1</v>
      </c>
      <c r="AQ28" s="124" t="s">
        <v>2</v>
      </c>
      <c r="AR28" s="125" t="s">
        <v>3</v>
      </c>
      <c r="AS28" s="124" t="s">
        <v>4</v>
      </c>
      <c r="AT28" s="124" t="s">
        <v>5</v>
      </c>
      <c r="AU28" s="124" t="s">
        <v>6</v>
      </c>
      <c r="AV28" s="124" t="s">
        <v>7</v>
      </c>
      <c r="AW28" s="122" t="s">
        <v>27</v>
      </c>
      <c r="AX28" s="124" t="s">
        <v>28</v>
      </c>
      <c r="AY28" s="124" t="s">
        <v>29</v>
      </c>
      <c r="AZ28" s="125" t="s">
        <v>30</v>
      </c>
      <c r="BA28" s="122" t="s">
        <v>16</v>
      </c>
      <c r="BB28" s="124" t="s">
        <v>17</v>
      </c>
      <c r="BC28" s="124" t="s">
        <v>18</v>
      </c>
      <c r="BD28" s="125" t="s">
        <v>19</v>
      </c>
      <c r="BE28" s="122" t="s">
        <v>9</v>
      </c>
      <c r="BF28" s="124" t="s">
        <v>10</v>
      </c>
      <c r="BG28" s="124" t="s">
        <v>11</v>
      </c>
      <c r="BH28" s="125" t="s">
        <v>12</v>
      </c>
      <c r="BI28" s="122" t="s">
        <v>20</v>
      </c>
      <c r="BJ28" s="124" t="s">
        <v>16</v>
      </c>
      <c r="BK28" s="124" t="s">
        <v>17</v>
      </c>
      <c r="BL28" s="124" t="s">
        <v>18</v>
      </c>
      <c r="BM28" s="124" t="s">
        <v>19</v>
      </c>
      <c r="BN28" s="124" t="s">
        <v>8</v>
      </c>
      <c r="BO28" s="124" t="s">
        <v>21</v>
      </c>
      <c r="BP28" s="124" t="s">
        <v>22</v>
      </c>
      <c r="BQ28" s="124" t="s">
        <v>23</v>
      </c>
      <c r="BR28" s="124" t="s">
        <v>24</v>
      </c>
      <c r="BS28" s="124" t="s">
        <v>25</v>
      </c>
      <c r="BT28" s="125" t="s">
        <v>26</v>
      </c>
      <c r="BU28" s="122" t="s">
        <v>33</v>
      </c>
      <c r="BV28" s="124" t="s">
        <v>32</v>
      </c>
      <c r="BW28" s="124" t="s">
        <v>31</v>
      </c>
      <c r="BX28" s="125" t="s">
        <v>34</v>
      </c>
      <c r="BY28" s="73"/>
    </row>
    <row r="29" spans="2:77" ht="13.8">
      <c r="B29" s="68"/>
      <c r="C29" s="69">
        <f>AJ37</f>
        <v>1</v>
      </c>
      <c r="D29" s="77" t="str">
        <f>INDEX(AN37:AN40,MATCH(AL37,$AM37:$AM40,0))</f>
        <v>Ghana</v>
      </c>
      <c r="E29" s="78">
        <f>INDEX(AO37:AO40,MATCH(AL37,$AM37:$AM40,0))</f>
        <v>5</v>
      </c>
      <c r="F29" s="78">
        <f>INDEX(AP37:AP40,MATCH(AL37,$AM37:$AM40,0))</f>
        <v>5</v>
      </c>
      <c r="G29" s="78">
        <f>INDEX(AQ37:AQ40,MATCH(AL37,$AM37:$AM40,0))</f>
        <v>3</v>
      </c>
      <c r="H29" s="78">
        <f>INDEX(AR37:AR40,MATCH(AL37,$AM37:$AM40,0))</f>
        <v>2</v>
      </c>
      <c r="I29" s="70"/>
      <c r="J29" s="71"/>
      <c r="K29" s="68"/>
      <c r="L29" s="69">
        <f>AJ45</f>
        <v>1</v>
      </c>
      <c r="M29" s="77" t="str">
        <f>INDEX(AN45:AN48,MATCH(AL45,$AM45:$AM48,0))</f>
        <v>Cameroon</v>
      </c>
      <c r="N29" s="78">
        <f>INDEX(AO45:AO48,MATCH(AL45,$AM45:$AM48,0))</f>
        <v>5</v>
      </c>
      <c r="O29" s="78">
        <f>INDEX(AP45:AP48,MATCH(AL45,$AM45:$AM48,0))</f>
        <v>5</v>
      </c>
      <c r="P29" s="78">
        <f>INDEX(AQ45:AQ48,MATCH(AL45,$AM45:$AM48,0))</f>
        <v>3</v>
      </c>
      <c r="Q29" s="78">
        <f>INDEX(AR45:AR48,MATCH(AL45,$AM45:$AM48,0))</f>
        <v>2</v>
      </c>
      <c r="R29" s="70"/>
      <c r="S29" s="71"/>
      <c r="T29" s="68"/>
      <c r="U29" s="69">
        <f>AJ53</f>
        <v>1</v>
      </c>
      <c r="V29" s="77" t="str">
        <f>INDEX(AN53:AN56,MATCH(AL53,$AM53:$AM56,0))</f>
        <v>Slovakia</v>
      </c>
      <c r="W29" s="78">
        <f>INDEX(AO53:AO56,MATCH(AL53,$AM53:$AM56,0))</f>
        <v>5</v>
      </c>
      <c r="X29" s="78">
        <f>INDEX(AP53:AP56,MATCH(AL53,$AM53:$AM56,0))</f>
        <v>5</v>
      </c>
      <c r="Y29" s="78">
        <f>INDEX(AQ53:AQ56,MATCH(AL53,$AM53:$AM56,0))</f>
        <v>3</v>
      </c>
      <c r="Z29" s="78">
        <f>INDEX(AR53:AR56,MATCH(AL53,$AM53:$AM56,0))</f>
        <v>2</v>
      </c>
      <c r="AA29" s="70"/>
      <c r="AB29" s="71"/>
      <c r="AC29" s="71"/>
      <c r="AJ29" s="126">
        <v>1</v>
      </c>
      <c r="AK29" s="127">
        <f>ROUND(AL29,0)</f>
        <v>1</v>
      </c>
      <c r="AL29" s="128">
        <f>MIN(AM29:AM32)</f>
        <v>0.98</v>
      </c>
      <c r="AM29" s="129">
        <f>SUM(BE29:BH29)+2.45</f>
        <v>2.95</v>
      </c>
      <c r="AN29" s="130" t="str">
        <f>V20</f>
        <v>England</v>
      </c>
      <c r="AO29" s="131">
        <f>SUM(AS29:AV29)</f>
        <v>2</v>
      </c>
      <c r="AP29" s="132">
        <f>W20+W22+X24</f>
        <v>3</v>
      </c>
      <c r="AQ29" s="131">
        <f>X20+X22+W24</f>
        <v>4</v>
      </c>
      <c r="AR29" s="133">
        <f>AP29-AQ29</f>
        <v>-1</v>
      </c>
      <c r="AS29" s="131" t="s">
        <v>15</v>
      </c>
      <c r="AT29" s="131">
        <f>IF(ISBLANK(W20),0,IF(W20&gt;X20,3,IF(W20=X20,1,0)))</f>
        <v>0</v>
      </c>
      <c r="AU29" s="131">
        <f>IF(ISBLANK(W22),0,IF(W22&gt;X22,3,IF(W22=X22,1,0)))</f>
        <v>1</v>
      </c>
      <c r="AV29" s="131">
        <f>IF(ISBLANK(X24),0,IF(X24&gt;W24,3,IF(X24=W24,1,0)))</f>
        <v>1</v>
      </c>
      <c r="AW29" s="132" t="s">
        <v>15</v>
      </c>
      <c r="AX29" s="131" t="b">
        <f>(10*(AR29-AR30)+AP29-AP30&gt;0)</f>
        <v>0</v>
      </c>
      <c r="AY29" s="131" t="b">
        <f>10*(AR29-AR31)+AP29-AP31&gt;0</f>
        <v>1</v>
      </c>
      <c r="AZ29" s="133" t="b">
        <f>10*(AR29-AR32)+AP29-AP32&gt;0</f>
        <v>0</v>
      </c>
      <c r="BA29" s="132">
        <f>10000*(AT29+AU29)+(W22-X22+W20-X20)*100+(W22+W20)</f>
        <v>9902</v>
      </c>
      <c r="BB29" s="131">
        <f>10000*(AT29+AV29)+(W20-X20+X24-W24)*100+(W20+X24)</f>
        <v>9902</v>
      </c>
      <c r="BC29" s="131">
        <f>10000*(AU29+AV29)+(X24-W24+W22-X22)*100+(X24+W22)</f>
        <v>20002</v>
      </c>
      <c r="BD29" s="133" t="s">
        <v>15</v>
      </c>
      <c r="BE29" s="132" t="s">
        <v>15</v>
      </c>
      <c r="BF29" s="134">
        <f>IF($AO29&gt;$AO30,-0.5,IF($AO30&gt;$AO29,0.5,IF(AX29,-0.5,IF(AW30,0.5,BV29))))</f>
        <v>0.5</v>
      </c>
      <c r="BG29" s="134">
        <f>IF($AO29&gt;$AO31,-0.5,IF($AO31&gt;$AO29,0.5,IF(AY29,-0.5,IF(AW31,0.5,BW29))))</f>
        <v>-0.5</v>
      </c>
      <c r="BH29" s="135">
        <f>IF($AO29&gt;$AO32,-0.5,IF($AO32&gt;$AO29,0.5,IF(AZ29,-0.5,IF(AW32,0.5,BX29))))</f>
        <v>0.5</v>
      </c>
      <c r="BI29" s="136" t="b">
        <f>AND(AND(AO29=AO30,AO30=AO31,AO31=AO32),AND(AP29=AP30,AP30=AP31,AP31=AP32),AND(AQ29=AQ30,AQ30=AQ31,AQ31=AQ32))</f>
        <v>0</v>
      </c>
      <c r="BJ29" s="136" t="b">
        <f>AND(NOT(BI29),AO29=AO30,AO29=AO31,AP29=AP30,AP29=AP31,AQ29=AQ30,AQ29=AQ31)</f>
        <v>0</v>
      </c>
      <c r="BK29" s="136" t="b">
        <f>AND(NOT(BI29),AO29=AO30,AO29=AO32,AP29=AP30,AP29=AP32,AQ29=AQ30,AQ29=AQ32)</f>
        <v>0</v>
      </c>
      <c r="BL29" s="136" t="b">
        <f>AND(NOT(BI29),AO29=AO31,AO29=AO32,AP29=AP31,AP29=AP32,AQ29=AQ31,AQ29=AQ32)</f>
        <v>0</v>
      </c>
      <c r="BM29" s="136" t="b">
        <f>AND(NOT(BI29),AO30=AO31,AO30=AO32,AP30=AP31,AP30=AP32,AQ30=AQ31,AQ30=AQ32)</f>
        <v>0</v>
      </c>
      <c r="BN29" s="136" t="b">
        <f>AND(NOT(BI29),NOT(BJ29),NOT(BK29),AO29=AO30,AP29=AP30,AQ29=AQ30)</f>
        <v>0</v>
      </c>
      <c r="BO29" s="136" t="b">
        <f>AND(NOT(BI29),NOT(BJ29),NOT(BL29),AO29=AO31,AP29=AP31,AQ29=AQ31)</f>
        <v>0</v>
      </c>
      <c r="BP29" s="136" t="b">
        <f>AND(NOT(BI29),NOT(BK29),NOT(BL29),AO29=AO32,AP29=AP32,AQ29=AQ32)</f>
        <v>0</v>
      </c>
      <c r="BQ29" s="136" t="b">
        <f>AND(NOT(BI29),NOT(BJ29),NOT(BM29),AO30=AO31,AP30=AP31)</f>
        <v>0</v>
      </c>
      <c r="BR29" s="136" t="b">
        <f>AND(NOT(BI29),NOT(BK29),NOT(BM29),AO30=AO32,AP30=AP32,AQ30=AQ32)</f>
        <v>0</v>
      </c>
      <c r="BS29" s="136" t="b">
        <f>AND(NOT(BI29),NOT(BL29),NOT(BM29),AO31=AO32,AP31=AP32,AQ31=AQ32)</f>
        <v>0</v>
      </c>
      <c r="BT29" s="136" t="b">
        <f t="array" ref="BT29">AND(NOT(BI29:BS29))</f>
        <v>1</v>
      </c>
      <c r="BU29" s="132" t="s">
        <v>15</v>
      </c>
      <c r="BV29" s="131">
        <f>IF($BN29,IF(X20-W20&lt;0,-0.5,IF(W20-X20&lt;0,0.5,0)),IF($BJ29,IF($BA29&gt;$BA30,-0.5,IF($BA29&lt;$BA30,0.5,0)),IF($BK29,IF($BB29&gt;$BB30,-0.5, IF($BB29&lt;$BB30,0.5,0)),0)))</f>
        <v>0</v>
      </c>
      <c r="BW29" s="131">
        <f>IF($BO29,IF(X22-W22&lt;0,-0.5,IF(W22-X22&lt;0,0.5,0)),IF($BJ29,IF($BA29&gt;$BA31,-0.5,IF($BA29&lt;$BA31,0.5,0)),IF($BL29,IF($BC29&gt;$BC31,-0.5,IF($BC29&lt;$BC31,0.5,0)),0)))</f>
        <v>0</v>
      </c>
      <c r="BX29" s="133">
        <f>IF($BP29,IF(W24-X24&lt;0,-0.5,IF(X24-W24&lt;0,0.5,0)),IF($BK29,IF($BB29&gt;$BB32,-0.5,IF($BB29&lt;$BB32,0.5,0)),IF($BL29,IF($BC29&gt;$BC32,-0.5, IF($BC29&lt;$BC32,0.5,0)),0)))</f>
        <v>0</v>
      </c>
      <c r="BY29" s="73"/>
    </row>
    <row r="30" spans="2:77" ht="13.8">
      <c r="B30" s="68"/>
      <c r="C30" s="69">
        <f>AJ38</f>
        <v>2</v>
      </c>
      <c r="D30" s="79" t="str">
        <f>INDEX(AN37:AN40,MATCH(AL38,$AM37:$AM40,0))</f>
        <v>Australia</v>
      </c>
      <c r="E30" s="80">
        <f>INDEX(AO37:AO40,MATCH(AL38,$AM37:$AM40,0))</f>
        <v>5</v>
      </c>
      <c r="F30" s="80">
        <f>INDEX(AP37:AP40,MATCH(AL38,$AM37:$AM40,0))</f>
        <v>4</v>
      </c>
      <c r="G30" s="80">
        <f>INDEX(AQ37:AQ40,MATCH(AL38,$AM37:$AM40,0))</f>
        <v>3</v>
      </c>
      <c r="H30" s="80">
        <f>INDEX(AR37:AR40,MATCH(AL38,$AM37:$AM40,0))</f>
        <v>1</v>
      </c>
      <c r="I30" s="70"/>
      <c r="J30" s="71"/>
      <c r="K30" s="68"/>
      <c r="L30" s="69">
        <f>AJ46</f>
        <v>2</v>
      </c>
      <c r="M30" s="79" t="str">
        <f>INDEX(AN45:AN48,MATCH(AL46,$AM45:$AM48,0))</f>
        <v>Denmark</v>
      </c>
      <c r="N30" s="80">
        <f>INDEX(AO45:AO48,MATCH(AL46,$AM45:$AM48,0))</f>
        <v>5</v>
      </c>
      <c r="O30" s="80">
        <f>INDEX(AP45:AP48,MATCH(AL46,$AM45:$AM48,0))</f>
        <v>4</v>
      </c>
      <c r="P30" s="80">
        <f>INDEX(AQ45:AQ48,MATCH(AL46,$AM45:$AM48,0))</f>
        <v>3</v>
      </c>
      <c r="Q30" s="80">
        <f>INDEX(AR45:AR48,MATCH(AL46,$AM45:$AM48,0))</f>
        <v>1</v>
      </c>
      <c r="R30" s="70"/>
      <c r="S30" s="71"/>
      <c r="T30" s="68"/>
      <c r="U30" s="69">
        <f>AJ54</f>
        <v>2</v>
      </c>
      <c r="V30" s="79" t="str">
        <f>INDEX(AN53:AN56,MATCH(AL54,$AM53:$AM56,0))</f>
        <v>Paraguay</v>
      </c>
      <c r="W30" s="80">
        <f>INDEX(AO53:AO56,MATCH(AL54,$AM53:$AM56,0))</f>
        <v>5</v>
      </c>
      <c r="X30" s="80">
        <f>INDEX(AP53:AP56,MATCH(AL54,$AM53:$AM56,0))</f>
        <v>4</v>
      </c>
      <c r="Y30" s="80">
        <f>INDEX(AQ53:AQ56,MATCH(AL54,$AM53:$AM56,0))</f>
        <v>3</v>
      </c>
      <c r="Z30" s="80">
        <f>INDEX(AR53:AR56,MATCH(AL54,$AM53:$AM56,0))</f>
        <v>1</v>
      </c>
      <c r="AA30" s="70"/>
      <c r="AB30" s="71"/>
      <c r="AC30" s="71"/>
      <c r="AJ30" s="126">
        <f>IF(ROUND(AL30,0)=ROUND(AL29,0),AJ29,2)</f>
        <v>2</v>
      </c>
      <c r="AK30" s="127">
        <f>ROUND(AL30,0)</f>
        <v>2</v>
      </c>
      <c r="AL30" s="128">
        <f>MAX(MIN(AM29:AM31),MIN(AM29,AM30,AM32),MIN(AM29,AM31,AM32),MIN(AM30:AM32))</f>
        <v>1.96</v>
      </c>
      <c r="AM30" s="137">
        <f>SUM(BE30:BH30)+2.46</f>
        <v>1.96</v>
      </c>
      <c r="AN30" s="130" t="str">
        <f>Y20</f>
        <v>United States</v>
      </c>
      <c r="AO30" s="131">
        <f>SUM(AS30:AV30)</f>
        <v>5</v>
      </c>
      <c r="AP30" s="132">
        <f>X20+X23+W25</f>
        <v>4</v>
      </c>
      <c r="AQ30" s="131">
        <f>W20+W23+X25</f>
        <v>3</v>
      </c>
      <c r="AR30" s="133">
        <f>AP30-AQ30</f>
        <v>1</v>
      </c>
      <c r="AS30" s="131">
        <f>IF(ISBLANK(X20),0,IF(AT29=3,0,IF(AT29=1,1,3)))</f>
        <v>3</v>
      </c>
      <c r="AT30" s="131" t="s">
        <v>15</v>
      </c>
      <c r="AU30" s="131">
        <f>IF(ISBLANK(W25),0,IF(AT31=3,0,IF(AT31=1,1,3)))</f>
        <v>1</v>
      </c>
      <c r="AV30" s="131">
        <f>IF(ISBLANK(X23),0,IF(X23&gt;W23,3,IF(X23=W23,1,0)))</f>
        <v>1</v>
      </c>
      <c r="AW30" s="132" t="b">
        <f>(10*(AR29-AR30)+AP29-AP30&lt;0)</f>
        <v>1</v>
      </c>
      <c r="AX30" s="131" t="s">
        <v>15</v>
      </c>
      <c r="AY30" s="131" t="b">
        <f>10*(AR30-AR31)+AP30-AP31&gt;0</f>
        <v>1</v>
      </c>
      <c r="AZ30" s="133" t="b">
        <f>10*(AR30-AR32)+AP30-AP32&gt;0</f>
        <v>0</v>
      </c>
      <c r="BA30" s="132">
        <f>10000*(AS30+AU30)+(X20-W20+W25-X25)*100+(X20+W25)</f>
        <v>40103</v>
      </c>
      <c r="BB30" s="131">
        <f>10000*(AS30+AV30)+(X20-W20+X23-W23)*100+(X20+X23)</f>
        <v>40103</v>
      </c>
      <c r="BC30" s="131" t="s">
        <v>15</v>
      </c>
      <c r="BD30" s="133">
        <f>10000*(AU30+AV30)+(X23-W23+W25-X25)*100+(X23+W25)</f>
        <v>20002</v>
      </c>
      <c r="BE30" s="138">
        <f>-BF29</f>
        <v>-0.5</v>
      </c>
      <c r="BF30" s="131" t="s">
        <v>15</v>
      </c>
      <c r="BG30" s="134">
        <f>IF($AO30&gt;$AO31,-0.5,IF($AO31&gt;$AO30,0.5,IF(AY30,-0.5,IF(AX31,0.5,BW30))))</f>
        <v>-0.5</v>
      </c>
      <c r="BH30" s="135">
        <f>IF($AO30&gt;$AO32,-0.5,IF($AO32&gt;$AO30,0.5,IF(AZ30,-0.5,IF(AX32,0.5,BX30))))</f>
        <v>0.5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32"/>
      <c r="BV30" s="131" t="s">
        <v>15</v>
      </c>
      <c r="BW30" s="131">
        <f>IF($BQ29,IF(X25-W25&lt;0,-0.5,IF(W25-X25&lt;0,0.5,0)),IF($BJ29,IF($BA30&gt;$BA31,-0.5,IF($BA30&lt;$BA31,0.5,0)),IF($BM29,IF($BD30&gt;$BD31,-0.5,IF($BD30&lt;$BD31,0.5,0)),0)))</f>
        <v>0</v>
      </c>
      <c r="BX30" s="133">
        <f>IF($BR29,IF(W23-X23&lt;0,-0.5,IF(X23-W23&lt;0,0.5,0)),IF($BK29,IF($BB30&gt;$BB32,-0.5,IF($BB30&lt;$BB32,0.5,0)),IF($BM29,IF($BD30&gt;$BD32,-0.5,IF($BD30&lt;$BD32,0.5,0)),0)))</f>
        <v>0</v>
      </c>
      <c r="BY30" s="73"/>
    </row>
    <row r="31" spans="2:77" ht="13.8">
      <c r="B31" s="68"/>
      <c r="C31" s="69">
        <f>AJ39</f>
        <v>3</v>
      </c>
      <c r="D31" s="79" t="str">
        <f>INDEX(AN37:AN40,MATCH(AL39,$AM37:$AM40,0))</f>
        <v>Germany</v>
      </c>
      <c r="E31" s="80">
        <f>INDEX(AO37:AO40,MATCH(AL39,$AM37:$AM40,0))</f>
        <v>2</v>
      </c>
      <c r="F31" s="80">
        <f>INDEX(AP37:AP40,MATCH(AL39,$AM37:$AM40,0))</f>
        <v>3</v>
      </c>
      <c r="G31" s="80">
        <f>INDEX(AQ37:AQ40,MATCH(AL39,$AM37:$AM40,0))</f>
        <v>4</v>
      </c>
      <c r="H31" s="80">
        <f>INDEX(AR37:AR40,MATCH(AL39,$AM37:$AM40,0))</f>
        <v>-1</v>
      </c>
      <c r="I31" s="70"/>
      <c r="J31" s="71"/>
      <c r="K31" s="68"/>
      <c r="L31" s="69">
        <f>AJ47</f>
        <v>3</v>
      </c>
      <c r="M31" s="79" t="str">
        <f>INDEX(AN45:AN48,MATCH(AL47,$AM45:$AM48,0))</f>
        <v>Netherlands</v>
      </c>
      <c r="N31" s="80">
        <f>INDEX(AO45:AO48,MATCH(AL47,$AM45:$AM48,0))</f>
        <v>2</v>
      </c>
      <c r="O31" s="80">
        <f>INDEX(AP45:AP48,MATCH(AL47,$AM45:$AM48,0))</f>
        <v>3</v>
      </c>
      <c r="P31" s="80">
        <f>INDEX(AQ45:AQ48,MATCH(AL47,$AM45:$AM48,0))</f>
        <v>4</v>
      </c>
      <c r="Q31" s="80">
        <f>INDEX(AR45:AR48,MATCH(AL47,$AM45:$AM48,0))</f>
        <v>-1</v>
      </c>
      <c r="R31" s="70"/>
      <c r="S31" s="71"/>
      <c r="T31" s="68"/>
      <c r="U31" s="69">
        <f>AJ55</f>
        <v>3</v>
      </c>
      <c r="V31" s="79" t="str">
        <f>INDEX(AN53:AN56,MATCH(AL55,$AM53:$AM56,0))</f>
        <v>Italy</v>
      </c>
      <c r="W31" s="80">
        <f>INDEX(AO53:AO56,MATCH(AL55,$AM53:$AM56,0))</f>
        <v>2</v>
      </c>
      <c r="X31" s="80">
        <f>INDEX(AP53:AP56,MATCH(AL55,$AM53:$AM56,0))</f>
        <v>3</v>
      </c>
      <c r="Y31" s="80">
        <f>INDEX(AQ53:AQ56,MATCH(AL55,$AM53:$AM56,0))</f>
        <v>4</v>
      </c>
      <c r="Z31" s="80">
        <f>INDEX(AR53:AR56,MATCH(AL55,$AM53:$AM56,0))</f>
        <v>-1</v>
      </c>
      <c r="AA31" s="70"/>
      <c r="AB31" s="71"/>
      <c r="AC31" s="71"/>
      <c r="AJ31" s="126">
        <f>IF(ROUND(AL31,0)=ROUND(AL30,0),AJ30,3)</f>
        <v>3</v>
      </c>
      <c r="AK31" s="127">
        <f>ROUND(AL31,0)</f>
        <v>3</v>
      </c>
      <c r="AL31" s="128">
        <f>MIN(MAX(AM29:AM31),MAX(AM29,AM30,AM32),MAX(AM29,AM31,AM32),MAX(AM30:AM32))</f>
        <v>2.95</v>
      </c>
      <c r="AM31" s="137">
        <f>SUM(BE31:BH31)+2.47</f>
        <v>3.97</v>
      </c>
      <c r="AN31" s="130" t="str">
        <f>V21</f>
        <v>Algeria</v>
      </c>
      <c r="AO31" s="131">
        <f>SUM(AS31:AV31)</f>
        <v>2</v>
      </c>
      <c r="AP31" s="132">
        <f>W21+X22+X25</f>
        <v>3</v>
      </c>
      <c r="AQ31" s="131">
        <f>X21+W22+W25</f>
        <v>5</v>
      </c>
      <c r="AR31" s="133">
        <f>AP31-AQ31</f>
        <v>-2</v>
      </c>
      <c r="AS31" s="131">
        <f>IF(ISBLANK(X22),0,IF(AU29=3,0,IF(AU29=1,1,3)))</f>
        <v>1</v>
      </c>
      <c r="AT31" s="131">
        <f>IF(ISBLANK(X25),0,IF(X25&gt;W25,3,IF(X25=W25,1,0)))</f>
        <v>1</v>
      </c>
      <c r="AU31" s="131" t="s">
        <v>15</v>
      </c>
      <c r="AV31" s="131">
        <f>IF(ISBLANK(W21),0,IF(W21&gt;X21,3,IF(W21=X21,1,0)))</f>
        <v>0</v>
      </c>
      <c r="AW31" s="132" t="b">
        <f>10*(AR29-AR31)+AP29-AP31&lt;0</f>
        <v>0</v>
      </c>
      <c r="AX31" s="131" t="b">
        <f>10*(AR30-AR31)+AP30-AP31&lt;0</f>
        <v>0</v>
      </c>
      <c r="AY31" s="131" t="s">
        <v>15</v>
      </c>
      <c r="AZ31" s="133" t="b">
        <f>10*(AR31-AR32)+AP31-AP32&gt;0</f>
        <v>0</v>
      </c>
      <c r="BA31" s="132">
        <f>10000*(AS31+AT31)+(X22-W22+X25-W25)*100+(X22+X25)</f>
        <v>20002</v>
      </c>
      <c r="BB31" s="131" t="s">
        <v>15</v>
      </c>
      <c r="BC31" s="131">
        <f>10000*(AS31+AV31)+(W21-X21+X22-W22)*100+(W21+X22)</f>
        <v>9802</v>
      </c>
      <c r="BD31" s="133">
        <f>10000*(AT31+AV31)+(W21-X21+X25-W25)*100+(W21+X25)</f>
        <v>9802</v>
      </c>
      <c r="BE31" s="138">
        <f>-BG29</f>
        <v>0.5</v>
      </c>
      <c r="BF31" s="134">
        <f>-BG30</f>
        <v>0.5</v>
      </c>
      <c r="BG31" s="134" t="s">
        <v>15</v>
      </c>
      <c r="BH31" s="135">
        <f>IF($AO31&gt;$AO32,-0.5,IF($AO32&gt;$AO31,0.5,IF(AZ31,-0.5,IF(AY32,0.5,BX31))))</f>
        <v>0.5</v>
      </c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32"/>
      <c r="BV31" s="131"/>
      <c r="BW31" s="131" t="s">
        <v>15</v>
      </c>
      <c r="BX31" s="133">
        <f>IF($BS29,IF(X21-W21&lt;0,-0.5,IF(W21-X21&lt;0,0.5,0)),IF($BL29,IF($BC31&gt;$BC32,-0.5,IF($BC31&lt;$BC32,0.5,0)),IF($BM29,IF($BD31&gt;$BD32,-0.5,IF($BD31&lt;$BD32,0.5,0)),0)))</f>
        <v>0</v>
      </c>
      <c r="BY31" s="73"/>
    </row>
    <row r="32" spans="2:77" ht="13.8">
      <c r="B32" s="68"/>
      <c r="C32" s="69">
        <f>AJ40</f>
        <v>4</v>
      </c>
      <c r="D32" s="79" t="str">
        <f>INDEX(AN37:AN40,MATCH(AL40,$AM37:$AM40,0))</f>
        <v>Serbia</v>
      </c>
      <c r="E32" s="80">
        <f>INDEX(AO37:AO40,MATCH(AL40,$AM37:$AM40,0))</f>
        <v>2</v>
      </c>
      <c r="F32" s="80">
        <f>INDEX(AP37:AP40,MATCH(AL40,$AM37:$AM40,0))</f>
        <v>3</v>
      </c>
      <c r="G32" s="80">
        <f>INDEX(AQ37:AQ40,MATCH(AL40,$AM37:$AM40,0))</f>
        <v>5</v>
      </c>
      <c r="H32" s="80">
        <f>INDEX(AR37:AR40,MATCH(AL40,$AM37:$AM40,0))</f>
        <v>-2</v>
      </c>
      <c r="I32" s="70"/>
      <c r="J32" s="71"/>
      <c r="K32" s="68"/>
      <c r="L32" s="69">
        <f>AJ48</f>
        <v>4</v>
      </c>
      <c r="M32" s="79" t="str">
        <f>INDEX(AN45:AN48,MATCH(AL48,$AM45:$AM48,0))</f>
        <v>Japan</v>
      </c>
      <c r="N32" s="80">
        <f>INDEX(AO45:AO48,MATCH(AL48,$AM45:$AM48,0))</f>
        <v>2</v>
      </c>
      <c r="O32" s="80">
        <f>INDEX(AP45:AP48,MATCH(AL48,$AM45:$AM48,0))</f>
        <v>3</v>
      </c>
      <c r="P32" s="80">
        <f>INDEX(AQ45:AQ48,MATCH(AL48,$AM45:$AM48,0))</f>
        <v>5</v>
      </c>
      <c r="Q32" s="80">
        <f>INDEX(AR45:AR48,MATCH(AL48,$AM45:$AM48,0))</f>
        <v>-2</v>
      </c>
      <c r="R32" s="70"/>
      <c r="S32" s="71"/>
      <c r="T32" s="68"/>
      <c r="U32" s="69">
        <f>AJ56</f>
        <v>4</v>
      </c>
      <c r="V32" s="79" t="str">
        <f>INDEX(AN53:AN56,MATCH(AL56,$AM53:$AM56,0))</f>
        <v>New Zealand</v>
      </c>
      <c r="W32" s="80">
        <f>INDEX(AO53:AO56,MATCH(AL56,$AM53:$AM56,0))</f>
        <v>2</v>
      </c>
      <c r="X32" s="80">
        <f>INDEX(AP53:AP56,MATCH(AL56,$AM53:$AM56,0))</f>
        <v>3</v>
      </c>
      <c r="Y32" s="80">
        <f>INDEX(AQ53:AQ56,MATCH(AL56,$AM53:$AM56,0))</f>
        <v>5</v>
      </c>
      <c r="Z32" s="80">
        <f>INDEX(AR53:AR56,MATCH(AL56,$AM53:$AM56,0))</f>
        <v>-2</v>
      </c>
      <c r="AA32" s="70"/>
      <c r="AB32" s="71"/>
      <c r="AC32" s="71"/>
      <c r="AJ32" s="126">
        <f>IF(ROUND(AL32,0)=ROUND(AL31,0),AJ31,4)</f>
        <v>4</v>
      </c>
      <c r="AK32" s="127">
        <f>ROUND(AL32,0)</f>
        <v>4</v>
      </c>
      <c r="AL32" s="128">
        <f>MAX(AM29:AM32)</f>
        <v>3.97</v>
      </c>
      <c r="AM32" s="139">
        <f>SUM(BE32:BH32)+2.48</f>
        <v>0.98</v>
      </c>
      <c r="AN32" s="140" t="str">
        <f>Y21</f>
        <v>Slovenia</v>
      </c>
      <c r="AO32" s="136">
        <f>SUM(AS32:AV32)</f>
        <v>5</v>
      </c>
      <c r="AP32" s="141">
        <f>X21+W23+W24</f>
        <v>5</v>
      </c>
      <c r="AQ32" s="136">
        <f>W21+X23+X24</f>
        <v>3</v>
      </c>
      <c r="AR32" s="142">
        <f>AP32-AQ32</f>
        <v>2</v>
      </c>
      <c r="AS32" s="136">
        <f>IF(ISBLANK(W24),0,IF(AV29=3,0,IF(AV29=1,1,3)))</f>
        <v>1</v>
      </c>
      <c r="AT32" s="136">
        <f>IF(ISBLANK(W23),0,IF(AV30=3,0,IF(AV30=1,1,3)))</f>
        <v>1</v>
      </c>
      <c r="AU32" s="136">
        <f>IF(ISBLANK(X21),0,IF(AV31=3,0,IF(AV31=1,1,3)))</f>
        <v>3</v>
      </c>
      <c r="AV32" s="136" t="s">
        <v>15</v>
      </c>
      <c r="AW32" s="141" t="b">
        <f>10*(AR29-AR32)+AP29-AP32&lt;0</f>
        <v>1</v>
      </c>
      <c r="AX32" s="136" t="b">
        <f>10*(AR30-AR32)+AP30-AP32&lt;0</f>
        <v>1</v>
      </c>
      <c r="AY32" s="136" t="b">
        <f>10*(AR31-AR32)+AP31-AP32&lt;0</f>
        <v>1</v>
      </c>
      <c r="AZ32" s="142" t="s">
        <v>15</v>
      </c>
      <c r="BA32" s="141" t="s">
        <v>15</v>
      </c>
      <c r="BB32" s="136">
        <f>10000*(AS32+AT32)+(W23-X23+W24-X24)*100+(W23+W24)</f>
        <v>20002</v>
      </c>
      <c r="BC32" s="136">
        <f>10000*(AS32+AU32)+(W24-X24+X21-W21)*100+(W24+X21)</f>
        <v>40204</v>
      </c>
      <c r="BD32" s="142">
        <f>10000*(AT32+AU32)+(W23-X23+X21-W21)*100+(W23+X21)</f>
        <v>40204</v>
      </c>
      <c r="BE32" s="143">
        <f>-BH29</f>
        <v>-0.5</v>
      </c>
      <c r="BF32" s="144">
        <f>-BH30</f>
        <v>-0.5</v>
      </c>
      <c r="BG32" s="144">
        <f>-BH31</f>
        <v>-0.5</v>
      </c>
      <c r="BH32" s="142" t="s">
        <v>15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41"/>
      <c r="BV32" s="136"/>
      <c r="BW32" s="136"/>
      <c r="BX32" s="142" t="s">
        <v>15</v>
      </c>
      <c r="BY32" s="73"/>
    </row>
    <row r="33" spans="2:77">
      <c r="B33" s="55"/>
      <c r="C33" s="66"/>
      <c r="D33" s="57" t="str">
        <f>IF(OR(ISBLANK(E36),ISBLANK(E37),ISBLANK(E38),ISBLANK(E39),ISBLANK(E40),ISBLANK(E41),ISBLANK(F36),ISBLANK(F37),ISBLANK(F38),ISBLANK(F39),ISBLANK(F40),ISBLANK(F41))," ","Final Standings")</f>
        <v>Final Standings</v>
      </c>
      <c r="E33" s="56"/>
      <c r="F33" s="56"/>
      <c r="G33" s="56"/>
      <c r="H33" s="56"/>
      <c r="I33" s="56"/>
      <c r="K33" s="55"/>
      <c r="L33" s="66"/>
      <c r="M33" s="57" t="str">
        <f>IF(OR(ISBLANK(N36),ISBLANK(N37),ISBLANK(N38),ISBLANK(N39),ISBLANK(N40),ISBLANK(N41),ISBLANK(O36),ISBLANK(O37),ISBLANK(O38),ISBLANK(O39),ISBLANK(O40),ISBLANK(O41))," ","Final Standings")</f>
        <v>Final Standings</v>
      </c>
      <c r="N33" s="56"/>
      <c r="O33" s="56"/>
      <c r="P33" s="56"/>
      <c r="Q33" s="56"/>
      <c r="R33" s="56"/>
      <c r="T33" s="55"/>
      <c r="U33" s="66"/>
      <c r="V33" s="57" t="str">
        <f>IF(OR(ISBLANK(W36),ISBLANK(W37),ISBLANK(W38),ISBLANK(W39),ISBLANK(W40),ISBLANK(W41),ISBLANK(X36),ISBLANK(X37),ISBLANK(X38),ISBLANK(X39),ISBLANK(X40),ISBLANK(X41))," ","Final Standings")</f>
        <v>Final Standings</v>
      </c>
      <c r="W33" s="56"/>
      <c r="X33" s="56"/>
      <c r="Y33" s="56"/>
      <c r="Z33" s="56"/>
      <c r="AA33" s="56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73"/>
    </row>
    <row r="34" spans="2:77">
      <c r="B34" s="19"/>
      <c r="C34" s="20"/>
      <c r="F34" s="21"/>
      <c r="I34" s="67"/>
      <c r="Y34" s="22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73"/>
    </row>
    <row r="35" spans="2:77" ht="13.2" outlineLevel="1">
      <c r="B35" s="18" t="s">
        <v>45</v>
      </c>
      <c r="C35" s="1"/>
      <c r="D35" s="7"/>
      <c r="E35" s="51" t="s">
        <v>80</v>
      </c>
      <c r="F35" s="8"/>
      <c r="G35" s="184"/>
      <c r="H35" s="185"/>
      <c r="I35" s="186"/>
      <c r="K35" s="179" t="s">
        <v>46</v>
      </c>
      <c r="L35" s="180"/>
      <c r="M35" s="180"/>
      <c r="N35" s="172" t="s">
        <v>80</v>
      </c>
      <c r="O35" s="172"/>
      <c r="P35" s="173"/>
      <c r="Q35" s="173"/>
      <c r="R35" s="174"/>
      <c r="T35" s="179" t="s">
        <v>47</v>
      </c>
      <c r="U35" s="180"/>
      <c r="V35" s="180"/>
      <c r="W35" s="172" t="s">
        <v>80</v>
      </c>
      <c r="X35" s="172"/>
      <c r="Y35" s="173"/>
      <c r="Z35" s="173"/>
      <c r="AA35" s="174"/>
      <c r="AJ35" s="119"/>
      <c r="AK35" s="119"/>
      <c r="AL35" s="119"/>
      <c r="AM35" s="119" t="s">
        <v>45</v>
      </c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73"/>
    </row>
    <row r="36" spans="2:77" ht="13.2" outlineLevel="1">
      <c r="B36" s="9">
        <v>40342</v>
      </c>
      <c r="C36" s="1"/>
      <c r="D36" s="10" t="s">
        <v>60</v>
      </c>
      <c r="E36" s="11">
        <v>1</v>
      </c>
      <c r="F36" s="11">
        <v>2</v>
      </c>
      <c r="G36" s="175" t="s">
        <v>61</v>
      </c>
      <c r="H36" s="176"/>
      <c r="I36" s="177"/>
      <c r="K36" s="9">
        <v>40343</v>
      </c>
      <c r="L36" s="4"/>
      <c r="M36" s="10" t="s">
        <v>66</v>
      </c>
      <c r="N36" s="11">
        <v>1</v>
      </c>
      <c r="O36" s="74">
        <v>2</v>
      </c>
      <c r="P36" s="175" t="s">
        <v>64</v>
      </c>
      <c r="Q36" s="176"/>
      <c r="R36" s="177"/>
      <c r="T36" s="9">
        <v>40343</v>
      </c>
      <c r="U36" s="4"/>
      <c r="V36" s="10" t="s">
        <v>67</v>
      </c>
      <c r="W36" s="11">
        <v>1</v>
      </c>
      <c r="X36" s="74">
        <v>2</v>
      </c>
      <c r="Y36" s="175" t="s">
        <v>41</v>
      </c>
      <c r="Z36" s="176"/>
      <c r="AA36" s="177"/>
      <c r="AJ36" s="119"/>
      <c r="AK36" s="119"/>
      <c r="AL36" s="119"/>
      <c r="AM36" s="122" t="s">
        <v>13</v>
      </c>
      <c r="AN36" s="123" t="s">
        <v>14</v>
      </c>
      <c r="AO36" s="124" t="s">
        <v>0</v>
      </c>
      <c r="AP36" s="122" t="s">
        <v>1</v>
      </c>
      <c r="AQ36" s="124" t="s">
        <v>2</v>
      </c>
      <c r="AR36" s="125" t="s">
        <v>3</v>
      </c>
      <c r="AS36" s="124" t="s">
        <v>4</v>
      </c>
      <c r="AT36" s="124" t="s">
        <v>5</v>
      </c>
      <c r="AU36" s="124" t="s">
        <v>6</v>
      </c>
      <c r="AV36" s="124" t="s">
        <v>7</v>
      </c>
      <c r="AW36" s="122" t="s">
        <v>27</v>
      </c>
      <c r="AX36" s="124" t="s">
        <v>28</v>
      </c>
      <c r="AY36" s="124" t="s">
        <v>29</v>
      </c>
      <c r="AZ36" s="125" t="s">
        <v>30</v>
      </c>
      <c r="BA36" s="122" t="s">
        <v>16</v>
      </c>
      <c r="BB36" s="124" t="s">
        <v>17</v>
      </c>
      <c r="BC36" s="124" t="s">
        <v>18</v>
      </c>
      <c r="BD36" s="125" t="s">
        <v>19</v>
      </c>
      <c r="BE36" s="122" t="s">
        <v>9</v>
      </c>
      <c r="BF36" s="124" t="s">
        <v>10</v>
      </c>
      <c r="BG36" s="124" t="s">
        <v>11</v>
      </c>
      <c r="BH36" s="125" t="s">
        <v>12</v>
      </c>
      <c r="BI36" s="122" t="s">
        <v>20</v>
      </c>
      <c r="BJ36" s="124" t="s">
        <v>16</v>
      </c>
      <c r="BK36" s="124" t="s">
        <v>17</v>
      </c>
      <c r="BL36" s="124" t="s">
        <v>18</v>
      </c>
      <c r="BM36" s="124" t="s">
        <v>19</v>
      </c>
      <c r="BN36" s="124" t="s">
        <v>8</v>
      </c>
      <c r="BO36" s="124" t="s">
        <v>21</v>
      </c>
      <c r="BP36" s="124" t="s">
        <v>22</v>
      </c>
      <c r="BQ36" s="124" t="s">
        <v>23</v>
      </c>
      <c r="BR36" s="124" t="s">
        <v>24</v>
      </c>
      <c r="BS36" s="124" t="s">
        <v>25</v>
      </c>
      <c r="BT36" s="125" t="s">
        <v>26</v>
      </c>
      <c r="BU36" s="122" t="s">
        <v>33</v>
      </c>
      <c r="BV36" s="124" t="s">
        <v>32</v>
      </c>
      <c r="BW36" s="124" t="s">
        <v>31</v>
      </c>
      <c r="BX36" s="125" t="s">
        <v>34</v>
      </c>
      <c r="BY36" s="73"/>
    </row>
    <row r="37" spans="2:77" ht="13.2" outlineLevel="1">
      <c r="B37" s="12">
        <v>40342</v>
      </c>
      <c r="C37" s="1"/>
      <c r="D37" s="13" t="s">
        <v>62</v>
      </c>
      <c r="E37" s="11">
        <v>1</v>
      </c>
      <c r="F37" s="11">
        <v>3</v>
      </c>
      <c r="G37" s="175" t="s">
        <v>38</v>
      </c>
      <c r="H37" s="176"/>
      <c r="I37" s="177"/>
      <c r="K37" s="12">
        <v>40343</v>
      </c>
      <c r="L37" s="4"/>
      <c r="M37" s="13" t="s">
        <v>63</v>
      </c>
      <c r="N37" s="11">
        <v>1</v>
      </c>
      <c r="O37" s="74">
        <v>3</v>
      </c>
      <c r="P37" s="175" t="s">
        <v>65</v>
      </c>
      <c r="Q37" s="176"/>
      <c r="R37" s="177"/>
      <c r="T37" s="12">
        <v>40344</v>
      </c>
      <c r="U37" s="4"/>
      <c r="V37" s="13" t="s">
        <v>69</v>
      </c>
      <c r="W37" s="11">
        <v>1</v>
      </c>
      <c r="X37" s="74">
        <v>3</v>
      </c>
      <c r="Y37" s="175" t="s">
        <v>68</v>
      </c>
      <c r="Z37" s="176"/>
      <c r="AA37" s="177"/>
      <c r="AJ37" s="126">
        <v>1</v>
      </c>
      <c r="AK37" s="127">
        <f>ROUND(AL37,0)</f>
        <v>1</v>
      </c>
      <c r="AL37" s="128">
        <f>MIN(AM37:AM40)</f>
        <v>0.98</v>
      </c>
      <c r="AM37" s="129">
        <f>SUM(BE37:BH37)+2.45</f>
        <v>2.95</v>
      </c>
      <c r="AN37" s="130" t="str">
        <f>D36</f>
        <v>Germany</v>
      </c>
      <c r="AO37" s="131">
        <f>SUM(AS37:AV37)</f>
        <v>2</v>
      </c>
      <c r="AP37" s="132">
        <f>E36+E38+F40</f>
        <v>3</v>
      </c>
      <c r="AQ37" s="131">
        <f>F36+F38+E40</f>
        <v>4</v>
      </c>
      <c r="AR37" s="133">
        <f>AP37-AQ37</f>
        <v>-1</v>
      </c>
      <c r="AS37" s="131" t="s">
        <v>15</v>
      </c>
      <c r="AT37" s="131">
        <f>IF(ISBLANK(E36),0,IF(E36&gt;F36,3,IF(E36=F36,1,0)))</f>
        <v>0</v>
      </c>
      <c r="AU37" s="131">
        <f>IF(ISBLANK(E38),0,IF(E38&gt;F38,3,IF(E38=F38,1,0)))</f>
        <v>1</v>
      </c>
      <c r="AV37" s="131">
        <f>IF(ISBLANK(F40),0,IF(F40&gt;E40,3,IF(F40=E40,1,0)))</f>
        <v>1</v>
      </c>
      <c r="AW37" s="132" t="s">
        <v>15</v>
      </c>
      <c r="AX37" s="131" t="b">
        <f>(10*(AR37-AR38)+AP37-AP38&gt;0)</f>
        <v>0</v>
      </c>
      <c r="AY37" s="131" t="b">
        <f>10*(AR37-AR39)+AP37-AP39&gt;0</f>
        <v>1</v>
      </c>
      <c r="AZ37" s="133" t="b">
        <f>10*(AR37-AR40)+AP37-AP40&gt;0</f>
        <v>0</v>
      </c>
      <c r="BA37" s="132">
        <f>10000*(AT37+AU37)+(E38-F38+E36-F36)*100+(E38+E36)</f>
        <v>9902</v>
      </c>
      <c r="BB37" s="131">
        <f>10000*(AT37+AV37)+(E36-F36+F40-E40)*100+(E36+F40)</f>
        <v>9902</v>
      </c>
      <c r="BC37" s="131">
        <f>10000*(AU37+AV37)+(F40-E40+E38-F38)*100+(F40+E38)</f>
        <v>20002</v>
      </c>
      <c r="BD37" s="133" t="s">
        <v>15</v>
      </c>
      <c r="BE37" s="132" t="s">
        <v>15</v>
      </c>
      <c r="BF37" s="134">
        <f>IF($AO37&gt;$AO38,-0.5,IF($AO38&gt;$AO37,0.5,IF(AX37,-0.5,IF(AW38,0.5,BV37))))</f>
        <v>0.5</v>
      </c>
      <c r="BG37" s="134">
        <f>IF($AO37&gt;$AO39,-0.5,IF($AO39&gt;$AO37,0.5,IF(AY37,-0.5,IF(AW39,0.5,BW37))))</f>
        <v>-0.5</v>
      </c>
      <c r="BH37" s="135">
        <f>IF($AO37&gt;$AO40,-0.5,IF($AO40&gt;$AO37,0.5,IF(AZ37,-0.5,IF(AW40,0.5,BX37))))</f>
        <v>0.5</v>
      </c>
      <c r="BI37" s="136" t="b">
        <f>AND(AND(AO37=AO38,AO38=AO39,AO39=AO40),AND(AP37=AP38,AP38=AP39,AP39=AP40),AND(AQ37=AQ38,AQ38=AQ39,AQ39=AQ40))</f>
        <v>0</v>
      </c>
      <c r="BJ37" s="136" t="b">
        <f>AND(NOT(BI37),AO37=AO38,AO37=AO39,AP37=AP38,AP37=AP39,AQ37=AQ38,AQ37=AQ39)</f>
        <v>0</v>
      </c>
      <c r="BK37" s="136" t="b">
        <f>AND(NOT(BI37),AO37=AO38,AO37=AO40,AP37=AP38,AP37=AP40,AQ37=AQ38,AQ37=AQ40)</f>
        <v>0</v>
      </c>
      <c r="BL37" s="136" t="b">
        <f>AND(NOT(BI37),AO37=AO39,AO37=AO40,AP37=AP39,AP37=AP40,AQ37=AQ39,AQ37=AQ40)</f>
        <v>0</v>
      </c>
      <c r="BM37" s="136" t="b">
        <f>AND(NOT(BI37),AO38=AO39,AO38=AO40,AP38=AP39,AP38=AP40,AQ38=AQ39,AQ38=AQ40)</f>
        <v>0</v>
      </c>
      <c r="BN37" s="136" t="b">
        <f>AND(NOT(BI37),NOT(BJ37),NOT(BK37),AO37=AO38,AP37=AP38,AQ37=AQ38)</f>
        <v>0</v>
      </c>
      <c r="BO37" s="136" t="b">
        <f>AND(NOT(BI37),NOT(BJ37),NOT(BL37),AO37=AO39,AP37=AP39,AQ37=AQ39)</f>
        <v>0</v>
      </c>
      <c r="BP37" s="136" t="b">
        <f>AND(NOT(BI37),NOT(BK37),NOT(BL37),AO37=AO40,AP37=AP40,AQ37=AQ40)</f>
        <v>0</v>
      </c>
      <c r="BQ37" s="136" t="b">
        <f>AND(NOT(BI37),NOT(BJ37),NOT(BM37),AO38=AO39,AP38=AP39)</f>
        <v>0</v>
      </c>
      <c r="BR37" s="136" t="b">
        <f>AND(NOT(BI37),NOT(BK37),NOT(BM37),AO38=AO40,AP38=AP40,AQ38=AQ40)</f>
        <v>0</v>
      </c>
      <c r="BS37" s="136" t="b">
        <f>AND(NOT(BI37),NOT(BL37),NOT(BM37),AO39=AO40,AP39=AP40,AQ39=AQ40)</f>
        <v>0</v>
      </c>
      <c r="BT37" s="136" t="b">
        <f t="array" ref="BT37">AND(NOT(BI37:BS37))</f>
        <v>1</v>
      </c>
      <c r="BU37" s="132" t="s">
        <v>15</v>
      </c>
      <c r="BV37" s="131">
        <f>IF($BN37,IF(F36-E36&lt;0,-0.5,IF(E36-F36&lt;0,0.5,0)),IF($BJ37,IF($BA37&gt;$BA38,-0.5,IF($BA37&lt;$BA38,0.5,0)),IF($BK37,IF($BB37&gt;$BB38,-0.5, IF($BB37&lt;$BB38,0.5,0)),0)))</f>
        <v>0</v>
      </c>
      <c r="BW37" s="131">
        <f>IF($BO37,IF(F38-E38&lt;0,-0.5,IF(E38-F38&lt;0,0.5,0)),IF($BJ37,IF($BA37&gt;$BA39,-0.5,IF($BA37&lt;$BA39,0.5,0)),IF($BL37,IF($BC37&gt;$BC39,-0.5,IF($BC37&lt;$BC39,0.5,0)),0)))</f>
        <v>0</v>
      </c>
      <c r="BX37" s="133">
        <f>IF($BP37,IF(E40-F40&lt;0,-0.5,IF(F40-E40&lt;0,0.5,0)),IF($BK37,IF($BB37&gt;$BB40,-0.5,IF($BB37&lt;$BB40,0.5,0)),IF($BL37,IF($BC37&gt;$BC40,-0.5, IF($BC37&lt;$BC40,0.5,0)),0)))</f>
        <v>0</v>
      </c>
      <c r="BY37" s="73"/>
    </row>
    <row r="38" spans="2:77" ht="13.2" outlineLevel="1">
      <c r="B38" s="12">
        <v>40347</v>
      </c>
      <c r="C38" s="1"/>
      <c r="D38" s="13" t="str">
        <f>D36</f>
        <v>Germany</v>
      </c>
      <c r="E38" s="11">
        <v>1</v>
      </c>
      <c r="F38" s="11">
        <v>1</v>
      </c>
      <c r="G38" s="175" t="str">
        <f>D37</f>
        <v>Serbia</v>
      </c>
      <c r="H38" s="176"/>
      <c r="I38" s="177"/>
      <c r="K38" s="12">
        <v>40348</v>
      </c>
      <c r="L38" s="4"/>
      <c r="M38" s="13" t="str">
        <f>M36</f>
        <v>Netherlands</v>
      </c>
      <c r="N38" s="11">
        <v>1</v>
      </c>
      <c r="O38" s="74">
        <v>1</v>
      </c>
      <c r="P38" s="175" t="str">
        <f>M37</f>
        <v>Japan</v>
      </c>
      <c r="Q38" s="176"/>
      <c r="R38" s="177"/>
      <c r="T38" s="12">
        <v>40349</v>
      </c>
      <c r="U38" s="4"/>
      <c r="V38" s="13" t="str">
        <f>V36</f>
        <v>Italy</v>
      </c>
      <c r="W38" s="11">
        <v>1</v>
      </c>
      <c r="X38" s="74">
        <v>1</v>
      </c>
      <c r="Y38" s="175" t="str">
        <f>V37</f>
        <v>New Zealand</v>
      </c>
      <c r="Z38" s="176"/>
      <c r="AA38" s="177"/>
      <c r="AJ38" s="126">
        <f>IF(ROUND(AL38,0)=ROUND(AL37,0),AJ37,2)</f>
        <v>2</v>
      </c>
      <c r="AK38" s="127">
        <f>ROUND(AL38,0)</f>
        <v>2</v>
      </c>
      <c r="AL38" s="128">
        <f>MAX(MIN(AM37:AM39),MIN(AM37,AM38,AM40),MIN(AM37,AM39,AM40),MIN(AM38:AM40))</f>
        <v>1.96</v>
      </c>
      <c r="AM38" s="137">
        <f>SUM(BE38:BH38)+2.46</f>
        <v>1.96</v>
      </c>
      <c r="AN38" s="130" t="str">
        <f>G36</f>
        <v>Australia</v>
      </c>
      <c r="AO38" s="131">
        <f>SUM(AS38:AV38)</f>
        <v>5</v>
      </c>
      <c r="AP38" s="132">
        <f>F36+F39+E41</f>
        <v>4</v>
      </c>
      <c r="AQ38" s="131">
        <f>E36+E39+F41</f>
        <v>3</v>
      </c>
      <c r="AR38" s="133">
        <f>AP38-AQ38</f>
        <v>1</v>
      </c>
      <c r="AS38" s="131">
        <f>IF(ISBLANK(F36),0,IF(AT37=3,0,IF(AT37=1,1,3)))</f>
        <v>3</v>
      </c>
      <c r="AT38" s="131" t="s">
        <v>15</v>
      </c>
      <c r="AU38" s="131">
        <f>IF(ISBLANK(E41),0,IF(AT39=3,0,IF(AT39=1,1,3)))</f>
        <v>1</v>
      </c>
      <c r="AV38" s="131">
        <f>IF(ISBLANK(F39),0,IF(F39&gt;E39,3,IF(F39=E39,1,0)))</f>
        <v>1</v>
      </c>
      <c r="AW38" s="132" t="b">
        <f>(10*(AR37-AR38)+AP37-AP38&lt;0)</f>
        <v>1</v>
      </c>
      <c r="AX38" s="131" t="s">
        <v>15</v>
      </c>
      <c r="AY38" s="131" t="b">
        <f>10*(AR38-AR39)+AP38-AP39&gt;0</f>
        <v>1</v>
      </c>
      <c r="AZ38" s="133" t="b">
        <f>10*(AR38-AR40)+AP38-AP40&gt;0</f>
        <v>0</v>
      </c>
      <c r="BA38" s="132">
        <f>10000*(AS38+AU38)+(F36-E36+E41-F41)*100+(F36+E41)</f>
        <v>40103</v>
      </c>
      <c r="BB38" s="131">
        <f>10000*(AS38+AV38)+(F36-E36+F39-E39)*100+(F36+F39)</f>
        <v>40103</v>
      </c>
      <c r="BC38" s="131" t="s">
        <v>15</v>
      </c>
      <c r="BD38" s="133">
        <f>10000*(AU38+AV38)+(F39-E39+E41-F41)*100+(F39+E41)</f>
        <v>20002</v>
      </c>
      <c r="BE38" s="138">
        <f>-BF37</f>
        <v>-0.5</v>
      </c>
      <c r="BF38" s="131" t="s">
        <v>15</v>
      </c>
      <c r="BG38" s="134">
        <f>IF($AO38&gt;$AO39,-0.5,IF($AO39&gt;$AO38,0.5,IF(AY38,-0.5,IF(AX39,0.5,BW38))))</f>
        <v>-0.5</v>
      </c>
      <c r="BH38" s="135">
        <f>IF($AO38&gt;$AO40,-0.5,IF($AO40&gt;$AO38,0.5,IF(AZ38,-0.5,IF(AX40,0.5,BX38))))</f>
        <v>0.5</v>
      </c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32"/>
      <c r="BV38" s="131" t="s">
        <v>15</v>
      </c>
      <c r="BW38" s="131">
        <f>IF($BQ37,IF(F41-E41&lt;0,-0.5,IF(E41-F41&lt;0,0.5,0)),IF($BJ37,IF($BA38&gt;$BA39,-0.5,IF($BA38&lt;$BA39,0.5,0)),IF($BM37,IF($BD38&gt;$BD39,-0.5,IF($BD38&lt;$BD39,0.5,0)),0)))</f>
        <v>0</v>
      </c>
      <c r="BX38" s="133">
        <f>IF($BR37,IF(E39-F39&lt;0,-0.5,IF(F39-E39&lt;0,0.5,0)),IF($BK37,IF($BB38&gt;$BB40,-0.5,IF($BB38&lt;$BB40,0.5,0)),IF($BM37,IF($BD38&gt;$BD40,-0.5,IF($BD38&lt;$BD40,0.5,0)),0)))</f>
        <v>0</v>
      </c>
      <c r="BY38" s="73"/>
    </row>
    <row r="39" spans="2:77" ht="13.2" outlineLevel="1">
      <c r="B39" s="12">
        <v>40348</v>
      </c>
      <c r="C39" s="1"/>
      <c r="D39" s="13" t="str">
        <f>G37</f>
        <v>Ghana</v>
      </c>
      <c r="E39" s="11">
        <v>1</v>
      </c>
      <c r="F39" s="11">
        <v>1</v>
      </c>
      <c r="G39" s="175" t="str">
        <f>G36</f>
        <v>Australia</v>
      </c>
      <c r="H39" s="176"/>
      <c r="I39" s="177"/>
      <c r="K39" s="12">
        <v>40348</v>
      </c>
      <c r="L39" s="4"/>
      <c r="M39" s="13" t="str">
        <f>P37</f>
        <v>Cameroon</v>
      </c>
      <c r="N39" s="11">
        <v>1</v>
      </c>
      <c r="O39" s="74">
        <v>1</v>
      </c>
      <c r="P39" s="175" t="str">
        <f>P36</f>
        <v>Denmark</v>
      </c>
      <c r="Q39" s="176"/>
      <c r="R39" s="177"/>
      <c r="T39" s="12">
        <v>40349</v>
      </c>
      <c r="U39" s="4"/>
      <c r="V39" s="13" t="str">
        <f>Y37</f>
        <v>Slovakia</v>
      </c>
      <c r="W39" s="11">
        <v>1</v>
      </c>
      <c r="X39" s="74">
        <v>1</v>
      </c>
      <c r="Y39" s="175" t="str">
        <f>Y36</f>
        <v>Paraguay</v>
      </c>
      <c r="Z39" s="176"/>
      <c r="AA39" s="177"/>
      <c r="AJ39" s="126">
        <f>IF(ROUND(AL39,0)=ROUND(AL38,0),AJ38,3)</f>
        <v>3</v>
      </c>
      <c r="AK39" s="127">
        <f>ROUND(AL39,0)</f>
        <v>3</v>
      </c>
      <c r="AL39" s="128">
        <f>MIN(MAX(AM37:AM39),MAX(AM37,AM38,AM40),MAX(AM37,AM39,AM40),MAX(AM38:AM40))</f>
        <v>2.95</v>
      </c>
      <c r="AM39" s="137">
        <f>SUM(BE39:BH39)+2.47</f>
        <v>3.97</v>
      </c>
      <c r="AN39" s="130" t="str">
        <f>D37</f>
        <v>Serbia</v>
      </c>
      <c r="AO39" s="131">
        <f>SUM(AS39:AV39)</f>
        <v>2</v>
      </c>
      <c r="AP39" s="132">
        <f>E37+F38+F41</f>
        <v>3</v>
      </c>
      <c r="AQ39" s="131">
        <f>F37+E38+E41</f>
        <v>5</v>
      </c>
      <c r="AR39" s="133">
        <f>AP39-AQ39</f>
        <v>-2</v>
      </c>
      <c r="AS39" s="131">
        <f>IF(ISBLANK(F38),0,IF(AU37=3,0,IF(AU37=1,1,3)))</f>
        <v>1</v>
      </c>
      <c r="AT39" s="131">
        <f>IF(ISBLANK(F41),0,IF(F41&gt;E41,3,IF(F41=E41,1,0)))</f>
        <v>1</v>
      </c>
      <c r="AU39" s="131" t="s">
        <v>15</v>
      </c>
      <c r="AV39" s="131">
        <f>IF(ISBLANK(E37),0,IF(E37&gt;F37,3,IF(E37=F37,1,0)))</f>
        <v>0</v>
      </c>
      <c r="AW39" s="132" t="b">
        <f>10*(AR37-AR39)+AP37-AP39&lt;0</f>
        <v>0</v>
      </c>
      <c r="AX39" s="131" t="b">
        <f>10*(AR38-AR39)+AP38-AP39&lt;0</f>
        <v>0</v>
      </c>
      <c r="AY39" s="131" t="s">
        <v>15</v>
      </c>
      <c r="AZ39" s="133" t="b">
        <f>10*(AR39-AR40)+AP39-AP40&gt;0</f>
        <v>0</v>
      </c>
      <c r="BA39" s="132">
        <f>10000*(AS39+AT39)+(F38-E38+F41-E41)*100+(F38+F41)</f>
        <v>20002</v>
      </c>
      <c r="BB39" s="131" t="s">
        <v>15</v>
      </c>
      <c r="BC39" s="131">
        <f>10000*(AS39+AV39)+(E37-F37+F38-E38)*100+(E37+F38)</f>
        <v>9802</v>
      </c>
      <c r="BD39" s="133">
        <f>10000*(AT39+AV39)+(E37-F37+F41-E41)*100+(E37+F41)</f>
        <v>9802</v>
      </c>
      <c r="BE39" s="138">
        <f>-BG37</f>
        <v>0.5</v>
      </c>
      <c r="BF39" s="134">
        <f>-BG38</f>
        <v>0.5</v>
      </c>
      <c r="BG39" s="134" t="s">
        <v>15</v>
      </c>
      <c r="BH39" s="135">
        <f>IF($AO39&gt;$AO40,-0.5,IF($AO40&gt;$AO39,0.5,IF(AZ39,-0.5,IF(AY40,0.5,BX39))))</f>
        <v>0.5</v>
      </c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32"/>
      <c r="BV39" s="131"/>
      <c r="BW39" s="131" t="s">
        <v>15</v>
      </c>
      <c r="BX39" s="133">
        <f>IF($BS37,IF(F37-E37&lt;0,-0.5,IF(E37-F37&lt;0,0.5,0)),IF($BL37,IF($BC39&gt;$BC40,-0.5,IF($BC39&lt;$BC40,0.5,0)),IF($BM37,IF($BD39&gt;$BD40,-0.5,IF($BD39&lt;$BD40,0.5,0)),0)))</f>
        <v>0</v>
      </c>
      <c r="BY39" s="73"/>
    </row>
    <row r="40" spans="2:77" ht="13.2" outlineLevel="1">
      <c r="B40" s="12">
        <v>40352</v>
      </c>
      <c r="C40" s="1"/>
      <c r="D40" s="13" t="str">
        <f>G37</f>
        <v>Ghana</v>
      </c>
      <c r="E40" s="11">
        <v>1</v>
      </c>
      <c r="F40" s="11">
        <v>1</v>
      </c>
      <c r="G40" s="175" t="str">
        <f>D36</f>
        <v>Germany</v>
      </c>
      <c r="H40" s="176"/>
      <c r="I40" s="177"/>
      <c r="K40" s="12">
        <v>40353</v>
      </c>
      <c r="L40" s="4"/>
      <c r="M40" s="13" t="str">
        <f>P37</f>
        <v>Cameroon</v>
      </c>
      <c r="N40" s="11">
        <v>1</v>
      </c>
      <c r="O40" s="74">
        <v>1</v>
      </c>
      <c r="P40" s="175" t="str">
        <f>M36</f>
        <v>Netherlands</v>
      </c>
      <c r="Q40" s="176"/>
      <c r="R40" s="177"/>
      <c r="T40" s="12">
        <v>40353</v>
      </c>
      <c r="U40" s="4"/>
      <c r="V40" s="13" t="str">
        <f>Y37</f>
        <v>Slovakia</v>
      </c>
      <c r="W40" s="11">
        <v>1</v>
      </c>
      <c r="X40" s="74">
        <v>1</v>
      </c>
      <c r="Y40" s="175" t="str">
        <f>V36</f>
        <v>Italy</v>
      </c>
      <c r="Z40" s="176"/>
      <c r="AA40" s="177"/>
      <c r="AJ40" s="126">
        <f>IF(ROUND(AL40,0)=ROUND(AL39,0),AJ39,4)</f>
        <v>4</v>
      </c>
      <c r="AK40" s="127">
        <f>ROUND(AL40,0)</f>
        <v>4</v>
      </c>
      <c r="AL40" s="128">
        <f>MAX(AM37:AM40)</f>
        <v>3.97</v>
      </c>
      <c r="AM40" s="139">
        <f>SUM(BE40:BH40)+2.48</f>
        <v>0.98</v>
      </c>
      <c r="AN40" s="140" t="str">
        <f>G37</f>
        <v>Ghana</v>
      </c>
      <c r="AO40" s="136">
        <f>SUM(AS40:AV40)</f>
        <v>5</v>
      </c>
      <c r="AP40" s="141">
        <f>F37+E39+E40</f>
        <v>5</v>
      </c>
      <c r="AQ40" s="136">
        <f>E37+F39+F40</f>
        <v>3</v>
      </c>
      <c r="AR40" s="142">
        <f>AP40-AQ40</f>
        <v>2</v>
      </c>
      <c r="AS40" s="136">
        <f>IF(ISBLANK(E40),0,IF(AV37=3,0,IF(AV37=1,1,3)))</f>
        <v>1</v>
      </c>
      <c r="AT40" s="136">
        <f>IF(ISBLANK(E39),0,IF(AV38=3,0,IF(AV38=1,1,3)))</f>
        <v>1</v>
      </c>
      <c r="AU40" s="136">
        <f>IF(ISBLANK(F37),0,IF(AV39=3,0,IF(AV39=1,1,3)))</f>
        <v>3</v>
      </c>
      <c r="AV40" s="136" t="s">
        <v>15</v>
      </c>
      <c r="AW40" s="141" t="b">
        <f>10*(AR37-AR40)+AP37-AP40&lt;0</f>
        <v>1</v>
      </c>
      <c r="AX40" s="136" t="b">
        <f>10*(AR38-AR40)+AP38-AP40&lt;0</f>
        <v>1</v>
      </c>
      <c r="AY40" s="136" t="b">
        <f>10*(AR39-AR40)+AP39-AP40&lt;0</f>
        <v>1</v>
      </c>
      <c r="AZ40" s="142" t="s">
        <v>15</v>
      </c>
      <c r="BA40" s="141" t="s">
        <v>15</v>
      </c>
      <c r="BB40" s="136">
        <f>10000*(AS40+AT40)+(E39-F39+E40-F40)*100+(E39+E40)</f>
        <v>20002</v>
      </c>
      <c r="BC40" s="136">
        <f>10000*(AS40+AU40)+(E40-F40+F37-E37)*100+(E40+F37)</f>
        <v>40204</v>
      </c>
      <c r="BD40" s="142">
        <f>10000*(AT40+AU40)+(E39-F39+F37-E37)*100+(E39+F37)</f>
        <v>40204</v>
      </c>
      <c r="BE40" s="143">
        <f>-BH37</f>
        <v>-0.5</v>
      </c>
      <c r="BF40" s="144">
        <f>-BH38</f>
        <v>-0.5</v>
      </c>
      <c r="BG40" s="144">
        <f>-BH39</f>
        <v>-0.5</v>
      </c>
      <c r="BH40" s="142" t="s">
        <v>15</v>
      </c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41"/>
      <c r="BV40" s="136"/>
      <c r="BW40" s="136"/>
      <c r="BX40" s="142" t="s">
        <v>15</v>
      </c>
      <c r="BY40" s="73"/>
    </row>
    <row r="41" spans="2:77" ht="13.2" outlineLevel="1">
      <c r="B41" s="14">
        <v>40352</v>
      </c>
      <c r="C41" s="1"/>
      <c r="D41" s="15" t="str">
        <f>G36</f>
        <v>Australia</v>
      </c>
      <c r="E41" s="11">
        <v>1</v>
      </c>
      <c r="F41" s="11">
        <v>1</v>
      </c>
      <c r="G41" s="181" t="str">
        <f>D37</f>
        <v>Serbia</v>
      </c>
      <c r="H41" s="182"/>
      <c r="I41" s="183"/>
      <c r="K41" s="14">
        <v>40353</v>
      </c>
      <c r="L41" s="4"/>
      <c r="M41" s="15" t="str">
        <f>P36</f>
        <v>Denmark</v>
      </c>
      <c r="N41" s="11">
        <v>1</v>
      </c>
      <c r="O41" s="74">
        <v>1</v>
      </c>
      <c r="P41" s="181" t="str">
        <f>M37</f>
        <v>Japan</v>
      </c>
      <c r="Q41" s="182"/>
      <c r="R41" s="183"/>
      <c r="T41" s="14">
        <v>40353</v>
      </c>
      <c r="U41" s="4"/>
      <c r="V41" s="15" t="str">
        <f>Y36</f>
        <v>Paraguay</v>
      </c>
      <c r="W41" s="11">
        <v>1</v>
      </c>
      <c r="X41" s="74">
        <v>1</v>
      </c>
      <c r="Y41" s="181" t="str">
        <f>V37</f>
        <v>New Zealand</v>
      </c>
      <c r="Z41" s="182"/>
      <c r="AA41" s="183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73"/>
    </row>
    <row r="42" spans="2:77">
      <c r="C42" s="16"/>
      <c r="F42" s="17"/>
      <c r="I42" s="67"/>
      <c r="Y42" s="22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73"/>
    </row>
    <row r="43" spans="2:77" ht="13.8">
      <c r="B43" s="178" t="s">
        <v>48</v>
      </c>
      <c r="C43" s="178"/>
      <c r="D43" s="178"/>
      <c r="E43" s="75"/>
      <c r="F43" s="75"/>
      <c r="G43" s="75"/>
      <c r="H43" s="75"/>
      <c r="I43" s="58"/>
      <c r="K43" s="178" t="s">
        <v>49</v>
      </c>
      <c r="L43" s="178"/>
      <c r="M43" s="178"/>
      <c r="N43" s="75"/>
      <c r="O43" s="75"/>
      <c r="P43" s="75"/>
      <c r="Q43" s="75"/>
      <c r="R43" s="58"/>
      <c r="Y43" s="22"/>
      <c r="AJ43" s="119"/>
      <c r="AK43" s="119"/>
      <c r="AL43" s="119"/>
      <c r="AM43" s="119" t="s">
        <v>46</v>
      </c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73"/>
    </row>
    <row r="44" spans="2:77" ht="13.8">
      <c r="B44" s="178"/>
      <c r="C44" s="178"/>
      <c r="D44" s="178"/>
      <c r="E44" s="76" t="s">
        <v>0</v>
      </c>
      <c r="F44" s="76" t="s">
        <v>1</v>
      </c>
      <c r="G44" s="76" t="s">
        <v>2</v>
      </c>
      <c r="H44" s="76" t="str">
        <f>"+/-"</f>
        <v>+/-</v>
      </c>
      <c r="I44" s="58"/>
      <c r="K44" s="178"/>
      <c r="L44" s="178"/>
      <c r="M44" s="178"/>
      <c r="N44" s="76" t="s">
        <v>0</v>
      </c>
      <c r="O44" s="76" t="s">
        <v>1</v>
      </c>
      <c r="P44" s="76" t="s">
        <v>2</v>
      </c>
      <c r="Q44" s="76" t="str">
        <f>"+/-"</f>
        <v>+/-</v>
      </c>
      <c r="R44" s="58"/>
      <c r="Y44" s="22"/>
      <c r="AJ44" s="119"/>
      <c r="AK44" s="119"/>
      <c r="AL44" s="119"/>
      <c r="AM44" s="122" t="s">
        <v>13</v>
      </c>
      <c r="AN44" s="123" t="s">
        <v>14</v>
      </c>
      <c r="AO44" s="124" t="s">
        <v>0</v>
      </c>
      <c r="AP44" s="122" t="s">
        <v>1</v>
      </c>
      <c r="AQ44" s="124" t="s">
        <v>2</v>
      </c>
      <c r="AR44" s="125" t="s">
        <v>3</v>
      </c>
      <c r="AS44" s="124" t="s">
        <v>4</v>
      </c>
      <c r="AT44" s="124" t="s">
        <v>5</v>
      </c>
      <c r="AU44" s="124" t="s">
        <v>6</v>
      </c>
      <c r="AV44" s="124" t="s">
        <v>7</v>
      </c>
      <c r="AW44" s="122" t="s">
        <v>27</v>
      </c>
      <c r="AX44" s="124" t="s">
        <v>28</v>
      </c>
      <c r="AY44" s="124" t="s">
        <v>29</v>
      </c>
      <c r="AZ44" s="125" t="s">
        <v>30</v>
      </c>
      <c r="BA44" s="122" t="s">
        <v>16</v>
      </c>
      <c r="BB44" s="124" t="s">
        <v>17</v>
      </c>
      <c r="BC44" s="124" t="s">
        <v>18</v>
      </c>
      <c r="BD44" s="125" t="s">
        <v>19</v>
      </c>
      <c r="BE44" s="122" t="s">
        <v>9</v>
      </c>
      <c r="BF44" s="124" t="s">
        <v>10</v>
      </c>
      <c r="BG44" s="124" t="s">
        <v>11</v>
      </c>
      <c r="BH44" s="125" t="s">
        <v>12</v>
      </c>
      <c r="BI44" s="122" t="s">
        <v>20</v>
      </c>
      <c r="BJ44" s="124" t="s">
        <v>16</v>
      </c>
      <c r="BK44" s="124" t="s">
        <v>17</v>
      </c>
      <c r="BL44" s="124" t="s">
        <v>18</v>
      </c>
      <c r="BM44" s="124" t="s">
        <v>19</v>
      </c>
      <c r="BN44" s="124" t="s">
        <v>8</v>
      </c>
      <c r="BO44" s="124" t="s">
        <v>21</v>
      </c>
      <c r="BP44" s="124" t="s">
        <v>22</v>
      </c>
      <c r="BQ44" s="124" t="s">
        <v>23</v>
      </c>
      <c r="BR44" s="124" t="s">
        <v>24</v>
      </c>
      <c r="BS44" s="124" t="s">
        <v>25</v>
      </c>
      <c r="BT44" s="125" t="s">
        <v>26</v>
      </c>
      <c r="BU44" s="122" t="s">
        <v>33</v>
      </c>
      <c r="BV44" s="124" t="s">
        <v>32</v>
      </c>
      <c r="BW44" s="124" t="s">
        <v>31</v>
      </c>
      <c r="BX44" s="125" t="s">
        <v>34</v>
      </c>
      <c r="BY44" s="73"/>
    </row>
    <row r="45" spans="2:77" ht="13.8">
      <c r="B45" s="68"/>
      <c r="C45" s="69">
        <f>AJ61</f>
        <v>1</v>
      </c>
      <c r="D45" s="77" t="str">
        <f>INDEX(AN61:AN64,MATCH(AL61,$AM61:$AM64,0))</f>
        <v>Portugal</v>
      </c>
      <c r="E45" s="78">
        <f>INDEX(AO61:AO64,MATCH(AL61,$AM61:$AM64,0))</f>
        <v>5</v>
      </c>
      <c r="F45" s="78">
        <f>INDEX(AP61:AP64,MATCH(AL61,$AM61:$AM64,0))</f>
        <v>5</v>
      </c>
      <c r="G45" s="78">
        <f>INDEX(AQ61:AQ64,MATCH(AL61,$AM61:$AM64,0))</f>
        <v>3</v>
      </c>
      <c r="H45" s="78">
        <f>INDEX(AR61:AR64,MATCH(AL61,$AM61:$AM64,0))</f>
        <v>2</v>
      </c>
      <c r="I45" s="70"/>
      <c r="J45" s="71"/>
      <c r="K45" s="68"/>
      <c r="L45" s="69">
        <f>AJ69</f>
        <v>1</v>
      </c>
      <c r="M45" s="77" t="str">
        <f>INDEX(AN69:AN72,MATCH(AL69,$AM69:$AM72,0))</f>
        <v>Chile</v>
      </c>
      <c r="N45" s="78">
        <f>INDEX(AO69:AO72,MATCH(AL69,$AM69:$AM72,0))</f>
        <v>5</v>
      </c>
      <c r="O45" s="78">
        <f>INDEX(AP69:AP72,MATCH(AL69,$AM69:$AM72,0))</f>
        <v>5</v>
      </c>
      <c r="P45" s="78">
        <f>INDEX(AQ69:AQ72,MATCH(AL69,$AM69:$AM72,0))</f>
        <v>3</v>
      </c>
      <c r="Q45" s="78">
        <f>INDEX(AR69:AR72,MATCH(AL69,$AM69:$AM72,0))</f>
        <v>2</v>
      </c>
      <c r="R45" s="70"/>
      <c r="S45" s="71"/>
      <c r="T45" s="71"/>
      <c r="U45" s="71"/>
      <c r="V45" s="71"/>
      <c r="W45" s="71"/>
      <c r="X45" s="72"/>
      <c r="Y45" s="22"/>
      <c r="AJ45" s="126">
        <v>1</v>
      </c>
      <c r="AK45" s="127">
        <f>ROUND(AL45,0)</f>
        <v>1</v>
      </c>
      <c r="AL45" s="128">
        <f>MIN(AM45:AM48)</f>
        <v>0.98</v>
      </c>
      <c r="AM45" s="129">
        <f>SUM(BE45:BH45)+2.45</f>
        <v>2.95</v>
      </c>
      <c r="AN45" s="130" t="str">
        <f>M36</f>
        <v>Netherlands</v>
      </c>
      <c r="AO45" s="131">
        <f>SUM(AS45:AV45)</f>
        <v>2</v>
      </c>
      <c r="AP45" s="132">
        <f>N36+N38+O40</f>
        <v>3</v>
      </c>
      <c r="AQ45" s="131">
        <f>O36+O38+N40</f>
        <v>4</v>
      </c>
      <c r="AR45" s="133">
        <f>AP45-AQ45</f>
        <v>-1</v>
      </c>
      <c r="AS45" s="131" t="s">
        <v>15</v>
      </c>
      <c r="AT45" s="131">
        <f>IF(ISBLANK(N36),0,IF(N36&gt;O36,3,IF(N36=O36,1,0)))</f>
        <v>0</v>
      </c>
      <c r="AU45" s="131">
        <f>IF(ISBLANK(N38),0,IF(N38&gt;O38,3,IF(N38=O38,1,0)))</f>
        <v>1</v>
      </c>
      <c r="AV45" s="131">
        <f>IF(ISBLANK(O40),0,IF(O40&gt;N40,3,IF(O40=N40,1,0)))</f>
        <v>1</v>
      </c>
      <c r="AW45" s="132" t="s">
        <v>15</v>
      </c>
      <c r="AX45" s="131" t="b">
        <f>(10*(AR45-AR46)+AP45-AP46&gt;0)</f>
        <v>0</v>
      </c>
      <c r="AY45" s="131" t="b">
        <f>10*(AR45-AR47)+AP45-AP47&gt;0</f>
        <v>1</v>
      </c>
      <c r="AZ45" s="133" t="b">
        <f>10*(AR45-AR48)+AP45-AP48&gt;0</f>
        <v>0</v>
      </c>
      <c r="BA45" s="132">
        <f>10000*(AT45+AU45)+(N38-O38+N36-O36)*100+(N38+N36)</f>
        <v>9902</v>
      </c>
      <c r="BB45" s="131">
        <f>10000*(AT45+AV45)+(N36-O36+O40-N40)*100+(N36+O40)</f>
        <v>9902</v>
      </c>
      <c r="BC45" s="131">
        <f>10000*(AU45+AV45)+(O40-N40+N38-O38)*100+(O40+N38)</f>
        <v>20002</v>
      </c>
      <c r="BD45" s="133" t="s">
        <v>15</v>
      </c>
      <c r="BE45" s="132" t="s">
        <v>15</v>
      </c>
      <c r="BF45" s="134">
        <f>IF($AO45&gt;$AO46,-0.5,IF($AO46&gt;$AO45,0.5,IF(AX45,-0.5,IF(AW46,0.5,BV45))))</f>
        <v>0.5</v>
      </c>
      <c r="BG45" s="134">
        <f>IF($AO45&gt;$AO47,-0.5,IF($AO47&gt;$AO45,0.5,IF(AY45,-0.5,IF(AW47,0.5,BW45))))</f>
        <v>-0.5</v>
      </c>
      <c r="BH45" s="135">
        <f>IF($AO45&gt;$AO48,-0.5,IF($AO48&gt;$AO45,0.5,IF(AZ45,-0.5,IF(AW48,0.5,BX45))))</f>
        <v>0.5</v>
      </c>
      <c r="BI45" s="136" t="b">
        <f>AND(AND(AO45=AO46,AO46=AO47,AO47=AO48),AND(AP45=AP46,AP46=AP47,AP47=AP48),AND(AQ45=AQ46,AQ46=AQ47,AQ47=AQ48))</f>
        <v>0</v>
      </c>
      <c r="BJ45" s="136" t="b">
        <f>AND(NOT(BI45),AO45=AO46,AO45=AO47,AP45=AP46,AP45=AP47,AQ45=AQ46,AQ45=AQ47)</f>
        <v>0</v>
      </c>
      <c r="BK45" s="136" t="b">
        <f>AND(NOT(BI45),AO45=AO46,AO45=AO48,AP45=AP46,AP45=AP48,AQ45=AQ46,AQ45=AQ48)</f>
        <v>0</v>
      </c>
      <c r="BL45" s="136" t="b">
        <f>AND(NOT(BI45),AO45=AO47,AO45=AO48,AP45=AP47,AP45=AP48,AQ45=AQ47,AQ45=AQ48)</f>
        <v>0</v>
      </c>
      <c r="BM45" s="136" t="b">
        <f>AND(NOT(BI45),AO46=AO47,AO46=AO48,AP46=AP47,AP46=AP48,AQ46=AQ47,AQ46=AQ48)</f>
        <v>0</v>
      </c>
      <c r="BN45" s="136" t="b">
        <f>AND(NOT(BI45),NOT(BJ45),NOT(BK45),AO45=AO46,AP45=AP46,AQ45=AQ46)</f>
        <v>0</v>
      </c>
      <c r="BO45" s="136" t="b">
        <f>AND(NOT(BI45),NOT(BJ45),NOT(BL45),AO45=AO47,AP45=AP47,AQ45=AQ47)</f>
        <v>0</v>
      </c>
      <c r="BP45" s="136" t="b">
        <f>AND(NOT(BI45),NOT(BK45),NOT(BL45),AO45=AO48,AP45=AP48,AQ45=AQ48)</f>
        <v>0</v>
      </c>
      <c r="BQ45" s="136" t="b">
        <f>AND(NOT(BI45),NOT(BJ45),NOT(BM45),AO46=AO47,AP46=AP47)</f>
        <v>0</v>
      </c>
      <c r="BR45" s="136" t="b">
        <f>AND(NOT(BI45),NOT(BK45),NOT(BM45),AO46=AO48,AP46=AP48,AQ46=AQ48)</f>
        <v>0</v>
      </c>
      <c r="BS45" s="136" t="b">
        <f>AND(NOT(BI45),NOT(BL45),NOT(BM45),AO47=AO48,AP47=AP48,AQ47=AQ48)</f>
        <v>0</v>
      </c>
      <c r="BT45" s="136" t="b">
        <f t="array" ref="BT45">AND(NOT(BI45:BS45))</f>
        <v>1</v>
      </c>
      <c r="BU45" s="132" t="s">
        <v>15</v>
      </c>
      <c r="BV45" s="131">
        <f>IF($BN45,IF(O36-N36&lt;0,-0.5,IF(N36-O36&lt;0,0.5,0)),IF($BJ45,IF($BA45&gt;$BA46,-0.5,IF($BA45&lt;$BA46,0.5,0)),IF($BK45,IF($BB45&gt;$BB46,-0.5, IF($BB45&lt;$BB46,0.5,0)),0)))</f>
        <v>0</v>
      </c>
      <c r="BW45" s="131">
        <f>IF($BO45,IF(O38-N38&lt;0,-0.5,IF(N38-O38&lt;0,0.5,0)),IF($BJ45,IF($BA45&gt;$BA47,-0.5,IF($BA45&lt;$BA47,0.5,0)),IF($BL45,IF($BC45&gt;$BC47,-0.5,IF($BC45&lt;$BC47,0.5,0)),0)))</f>
        <v>0</v>
      </c>
      <c r="BX45" s="133">
        <f>IF($BP45,IF(N40-O40&lt;0,-0.5,IF(O40-N40&lt;0,0.5,0)),IF($BK45,IF($BB45&gt;$BB48,-0.5,IF($BB45&lt;$BB48,0.5,0)),IF($BL45,IF($BC45&gt;$BC48,-0.5, IF($BC45&lt;$BC48,0.5,0)),0)))</f>
        <v>0</v>
      </c>
      <c r="BY45" s="73"/>
    </row>
    <row r="46" spans="2:77" ht="13.8">
      <c r="B46" s="68"/>
      <c r="C46" s="69">
        <f>AJ62</f>
        <v>2</v>
      </c>
      <c r="D46" s="79" t="str">
        <f>INDEX(AN61:AN64,MATCH(AL62,$AM61:$AM64,0))</f>
        <v>North Korea</v>
      </c>
      <c r="E46" s="80">
        <f>INDEX(AO61:AO64,MATCH(AL62,$AM61:$AM64,0))</f>
        <v>5</v>
      </c>
      <c r="F46" s="80">
        <f>INDEX(AP61:AP64,MATCH(AL62,$AM61:$AM64,0))</f>
        <v>4</v>
      </c>
      <c r="G46" s="80">
        <f>INDEX(AQ61:AQ64,MATCH(AL62,$AM61:$AM64,0))</f>
        <v>3</v>
      </c>
      <c r="H46" s="80">
        <f>INDEX(AR61:AR64,MATCH(AL62,$AM61:$AM64,0))</f>
        <v>1</v>
      </c>
      <c r="I46" s="70"/>
      <c r="J46" s="71"/>
      <c r="K46" s="68"/>
      <c r="L46" s="69">
        <f>AJ70</f>
        <v>2</v>
      </c>
      <c r="M46" s="79" t="str">
        <f>INDEX(AN69:AN72,MATCH(AL70,$AM69:$AM72,0))</f>
        <v>Switzerland</v>
      </c>
      <c r="N46" s="80">
        <f>INDEX(AO69:AO72,MATCH(AL70,$AM69:$AM72,0))</f>
        <v>5</v>
      </c>
      <c r="O46" s="80">
        <f>INDEX(AP69:AP72,MATCH(AL70,$AM69:$AM72,0))</f>
        <v>4</v>
      </c>
      <c r="P46" s="80">
        <f>INDEX(AQ69:AQ72,MATCH(AL70,$AM69:$AM72,0))</f>
        <v>3</v>
      </c>
      <c r="Q46" s="80">
        <f>INDEX(AR69:AR72,MATCH(AL70,$AM69:$AM72,0))</f>
        <v>1</v>
      </c>
      <c r="R46" s="70"/>
      <c r="S46" s="71"/>
      <c r="T46" s="71"/>
      <c r="U46" s="71"/>
      <c r="V46" s="71"/>
      <c r="W46" s="71"/>
      <c r="X46" s="72"/>
      <c r="Y46" s="22"/>
      <c r="AJ46" s="126">
        <f>IF(ROUND(AL46,0)=ROUND(AL45,0),AJ45,2)</f>
        <v>2</v>
      </c>
      <c r="AK46" s="127">
        <f>ROUND(AL46,0)</f>
        <v>2</v>
      </c>
      <c r="AL46" s="128">
        <f>MAX(MIN(AM45:AM47),MIN(AM45,AM46,AM48),MIN(AM45,AM47,AM48),MIN(AM46:AM48))</f>
        <v>1.96</v>
      </c>
      <c r="AM46" s="137">
        <f>SUM(BE46:BH46)+2.46</f>
        <v>1.96</v>
      </c>
      <c r="AN46" s="130" t="str">
        <f>P36</f>
        <v>Denmark</v>
      </c>
      <c r="AO46" s="131">
        <f>SUM(AS46:AV46)</f>
        <v>5</v>
      </c>
      <c r="AP46" s="132">
        <f>O36+O39+N41</f>
        <v>4</v>
      </c>
      <c r="AQ46" s="131">
        <f>N36+N39+O41</f>
        <v>3</v>
      </c>
      <c r="AR46" s="133">
        <f>AP46-AQ46</f>
        <v>1</v>
      </c>
      <c r="AS46" s="131">
        <f>IF(ISBLANK(O36),0,IF(AT45=3,0,IF(AT45=1,1,3)))</f>
        <v>3</v>
      </c>
      <c r="AT46" s="131" t="s">
        <v>15</v>
      </c>
      <c r="AU46" s="131">
        <f>IF(ISBLANK(N41),0,IF(AT47=3,0,IF(AT47=1,1,3)))</f>
        <v>1</v>
      </c>
      <c r="AV46" s="131">
        <f>IF(ISBLANK(O39),0,IF(O39&gt;N39,3,IF(O39=N39,1,0)))</f>
        <v>1</v>
      </c>
      <c r="AW46" s="132" t="b">
        <f>(10*(AR45-AR46)+AP45-AP46&lt;0)</f>
        <v>1</v>
      </c>
      <c r="AX46" s="131" t="s">
        <v>15</v>
      </c>
      <c r="AY46" s="131" t="b">
        <f>10*(AR46-AR47)+AP46-AP47&gt;0</f>
        <v>1</v>
      </c>
      <c r="AZ46" s="133" t="b">
        <f>10*(AR46-AR48)+AP46-AP48&gt;0</f>
        <v>0</v>
      </c>
      <c r="BA46" s="132">
        <f>10000*(AS46+AU46)+(O36-N36+N41-O41)*100+(O36+N41)</f>
        <v>40103</v>
      </c>
      <c r="BB46" s="131">
        <f>10000*(AS46+AV46)+(O36-N36+O39-N39)*100+(O36+O39)</f>
        <v>40103</v>
      </c>
      <c r="BC46" s="131" t="s">
        <v>15</v>
      </c>
      <c r="BD46" s="133">
        <f>10000*(AU46+AV46)+(O39-N39+N41-O41)*100+(O39+N41)</f>
        <v>20002</v>
      </c>
      <c r="BE46" s="138">
        <f>-BF45</f>
        <v>-0.5</v>
      </c>
      <c r="BF46" s="131" t="s">
        <v>15</v>
      </c>
      <c r="BG46" s="134">
        <f>IF($AO46&gt;$AO47,-0.5,IF($AO47&gt;$AO46,0.5,IF(AY46,-0.5,IF(AX47,0.5,BW46))))</f>
        <v>-0.5</v>
      </c>
      <c r="BH46" s="135">
        <f>IF($AO46&gt;$AO48,-0.5,IF($AO48&gt;$AO46,0.5,IF(AZ46,-0.5,IF(AX48,0.5,BX46))))</f>
        <v>0.5</v>
      </c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32"/>
      <c r="BV46" s="131" t="s">
        <v>15</v>
      </c>
      <c r="BW46" s="131">
        <f>IF($BQ45,IF(O41-N41&lt;0,-0.5,IF(N41-O41&lt;0,0.5,0)),IF($BJ45,IF($BA46&gt;$BA47,-0.5,IF($BA46&lt;$BA47,0.5,0)),IF($BM45,IF($BD46&gt;$BD47,-0.5,IF($BD46&lt;$BD47,0.5,0)),0)))</f>
        <v>0</v>
      </c>
      <c r="BX46" s="133">
        <f>IF($BR45,IF(N39-O39&lt;0,-0.5,IF(O39-N39&lt;0,0.5,0)),IF($BK45,IF($BB46&gt;$BB48,-0.5,IF($BB46&lt;$BB48,0.5,0)),IF($BM45,IF($BD46&gt;$BD48,-0.5,IF($BD46&lt;$BD48,0.5,0)),0)))</f>
        <v>0</v>
      </c>
      <c r="BY46" s="73"/>
    </row>
    <row r="47" spans="2:77" ht="13.8">
      <c r="B47" s="68"/>
      <c r="C47" s="69">
        <f>AJ63</f>
        <v>3</v>
      </c>
      <c r="D47" s="79" t="str">
        <f>INDEX(AN61:AN64,MATCH(AL63,$AM61:$AM64,0))</f>
        <v>Brazil</v>
      </c>
      <c r="E47" s="80">
        <f>INDEX(AO61:AO64,MATCH(AL63,$AM61:$AM64,0))</f>
        <v>2</v>
      </c>
      <c r="F47" s="80">
        <f>INDEX(AP61:AP64,MATCH(AL63,$AM61:$AM64,0))</f>
        <v>3</v>
      </c>
      <c r="G47" s="80">
        <f>INDEX(AQ61:AQ64,MATCH(AL63,$AM61:$AM64,0))</f>
        <v>4</v>
      </c>
      <c r="H47" s="80">
        <f>INDEX(AR61:AR64,MATCH(AL63,$AM61:$AM64,0))</f>
        <v>-1</v>
      </c>
      <c r="I47" s="70"/>
      <c r="J47" s="71"/>
      <c r="K47" s="68"/>
      <c r="L47" s="69">
        <f>AJ71</f>
        <v>3</v>
      </c>
      <c r="M47" s="79" t="str">
        <f>INDEX(AN69:AN72,MATCH(AL71,$AM69:$AM72,0))</f>
        <v>Spain</v>
      </c>
      <c r="N47" s="80">
        <f>INDEX(AO69:AO72,MATCH(AL71,$AM69:$AM72,0))</f>
        <v>2</v>
      </c>
      <c r="O47" s="80">
        <f>INDEX(AP69:AP72,MATCH(AL71,$AM69:$AM72,0))</f>
        <v>3</v>
      </c>
      <c r="P47" s="80">
        <f>INDEX(AQ69:AQ72,MATCH(AL71,$AM69:$AM72,0))</f>
        <v>4</v>
      </c>
      <c r="Q47" s="80">
        <f>INDEX(AR69:AR72,MATCH(AL71,$AM69:$AM72,0))</f>
        <v>-1</v>
      </c>
      <c r="R47" s="70"/>
      <c r="S47" s="71"/>
      <c r="T47" s="71"/>
      <c r="U47" s="71"/>
      <c r="V47" s="71"/>
      <c r="W47" s="71"/>
      <c r="X47" s="72"/>
      <c r="Y47" s="22"/>
      <c r="AJ47" s="126">
        <f>IF(ROUND(AL47,0)=ROUND(AL46,0),AJ46,3)</f>
        <v>3</v>
      </c>
      <c r="AK47" s="127">
        <f>ROUND(AL47,0)</f>
        <v>3</v>
      </c>
      <c r="AL47" s="128">
        <f>MIN(MAX(AM45:AM47),MAX(AM45,AM46,AM48),MAX(AM45,AM47,AM48),MAX(AM46:AM48))</f>
        <v>2.95</v>
      </c>
      <c r="AM47" s="137">
        <f>SUM(BE47:BH47)+2.47</f>
        <v>3.97</v>
      </c>
      <c r="AN47" s="130" t="str">
        <f>M37</f>
        <v>Japan</v>
      </c>
      <c r="AO47" s="131">
        <f>SUM(AS47:AV47)</f>
        <v>2</v>
      </c>
      <c r="AP47" s="132">
        <f>N37+O38+O41</f>
        <v>3</v>
      </c>
      <c r="AQ47" s="131">
        <f>O37+N38+N41</f>
        <v>5</v>
      </c>
      <c r="AR47" s="133">
        <f>AP47-AQ47</f>
        <v>-2</v>
      </c>
      <c r="AS47" s="131">
        <f>IF(ISBLANK(O38),0,IF(AU45=3,0,IF(AU45=1,1,3)))</f>
        <v>1</v>
      </c>
      <c r="AT47" s="131">
        <f>IF(ISBLANK(O41),0,IF(O41&gt;N41,3,IF(O41=N41,1,0)))</f>
        <v>1</v>
      </c>
      <c r="AU47" s="131" t="s">
        <v>15</v>
      </c>
      <c r="AV47" s="131">
        <f>IF(ISBLANK(N37),0,IF(N37&gt;O37,3,IF(N37=O37,1,0)))</f>
        <v>0</v>
      </c>
      <c r="AW47" s="132" t="b">
        <f>10*(AR45-AR47)+AP45-AP47&lt;0</f>
        <v>0</v>
      </c>
      <c r="AX47" s="131" t="b">
        <f>10*(AR46-AR47)+AP46-AP47&lt;0</f>
        <v>0</v>
      </c>
      <c r="AY47" s="131" t="s">
        <v>15</v>
      </c>
      <c r="AZ47" s="133" t="b">
        <f>10*(AR47-AR48)+AP47-AP48&gt;0</f>
        <v>0</v>
      </c>
      <c r="BA47" s="132">
        <f>10000*(AS47+AT47)+(O38-N38+O41-N41)*100+(O38+O41)</f>
        <v>20002</v>
      </c>
      <c r="BB47" s="131" t="s">
        <v>15</v>
      </c>
      <c r="BC47" s="131">
        <f>10000*(AS47+AV47)+(N37-O37+O38-N38)*100+(N37+O38)</f>
        <v>9802</v>
      </c>
      <c r="BD47" s="133">
        <f>10000*(AT47+AV47)+(N37-O37+O41-N41)*100+(N37+O41)</f>
        <v>9802</v>
      </c>
      <c r="BE47" s="138">
        <f>-BG45</f>
        <v>0.5</v>
      </c>
      <c r="BF47" s="134">
        <f>-BG46</f>
        <v>0.5</v>
      </c>
      <c r="BG47" s="134" t="s">
        <v>15</v>
      </c>
      <c r="BH47" s="135">
        <f>IF($AO47&gt;$AO48,-0.5,IF($AO48&gt;$AO47,0.5,IF(AZ47,-0.5,IF(AY48,0.5,BX47))))</f>
        <v>0.5</v>
      </c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32"/>
      <c r="BV47" s="131"/>
      <c r="BW47" s="131" t="s">
        <v>15</v>
      </c>
      <c r="BX47" s="133">
        <f>IF($BS45,IF(O37-N37&lt;0,-0.5,IF(N37-O37&lt;0,0.5,0)),IF($BL45,IF($BC47&gt;$BC48,-0.5,IF($BC47&lt;$BC48,0.5,0)),IF($BM45,IF($BD47&gt;$BD48,-0.5,IF($BD47&lt;$BD48,0.5,0)),0)))</f>
        <v>0</v>
      </c>
      <c r="BY47" s="73"/>
    </row>
    <row r="48" spans="2:77" ht="13.8">
      <c r="B48" s="68"/>
      <c r="C48" s="69">
        <f>AJ64</f>
        <v>4</v>
      </c>
      <c r="D48" s="79" t="str">
        <f>INDEX(AN61:AN64,MATCH(AL64,$AM61:$AM64,0))</f>
        <v>Ivory Coast</v>
      </c>
      <c r="E48" s="80">
        <f>INDEX(AO61:AO64,MATCH(AL64,$AM61:$AM64,0))</f>
        <v>2</v>
      </c>
      <c r="F48" s="80">
        <f>INDEX(AP61:AP64,MATCH(AL64,$AM61:$AM64,0))</f>
        <v>3</v>
      </c>
      <c r="G48" s="80">
        <f>INDEX(AQ61:AQ64,MATCH(AL64,$AM61:$AM64,0))</f>
        <v>5</v>
      </c>
      <c r="H48" s="80">
        <f>INDEX(AR61:AR64,MATCH(AL64,$AM61:$AM64,0))</f>
        <v>-2</v>
      </c>
      <c r="I48" s="70"/>
      <c r="J48" s="71"/>
      <c r="K48" s="68"/>
      <c r="L48" s="69">
        <f>AJ72</f>
        <v>4</v>
      </c>
      <c r="M48" s="79" t="str">
        <f>INDEX(AN69:AN72,MATCH(AL72,$AM69:$AM72,0))</f>
        <v>Honduras</v>
      </c>
      <c r="N48" s="80">
        <f>INDEX(AO69:AO72,MATCH(AL72,$AM69:$AM72,0))</f>
        <v>2</v>
      </c>
      <c r="O48" s="80">
        <f>INDEX(AP69:AP72,MATCH(AL72,$AM69:$AM72,0))</f>
        <v>3</v>
      </c>
      <c r="P48" s="80">
        <f>INDEX(AQ69:AQ72,MATCH(AL72,$AM69:$AM72,0))</f>
        <v>5</v>
      </c>
      <c r="Q48" s="80">
        <f>INDEX(AR69:AR72,MATCH(AL72,$AM69:$AM72,0))</f>
        <v>-2</v>
      </c>
      <c r="R48" s="70"/>
      <c r="S48" s="71"/>
      <c r="T48" s="71"/>
      <c r="U48" s="71"/>
      <c r="V48" s="71"/>
      <c r="W48" s="71"/>
      <c r="X48" s="72"/>
      <c r="Y48" s="22"/>
      <c r="AJ48" s="126">
        <f>IF(ROUND(AL48,0)=ROUND(AL47,0),AJ47,4)</f>
        <v>4</v>
      </c>
      <c r="AK48" s="127">
        <f>ROUND(AL48,0)</f>
        <v>4</v>
      </c>
      <c r="AL48" s="128">
        <f>MAX(AM45:AM48)</f>
        <v>3.97</v>
      </c>
      <c r="AM48" s="139">
        <f>SUM(BE48:BH48)+2.48</f>
        <v>0.98</v>
      </c>
      <c r="AN48" s="140" t="str">
        <f>P37</f>
        <v>Cameroon</v>
      </c>
      <c r="AO48" s="136">
        <f>SUM(AS48:AV48)</f>
        <v>5</v>
      </c>
      <c r="AP48" s="141">
        <f>O37+N39+N40</f>
        <v>5</v>
      </c>
      <c r="AQ48" s="136">
        <f>N37+O39+O40</f>
        <v>3</v>
      </c>
      <c r="AR48" s="142">
        <f>AP48-AQ48</f>
        <v>2</v>
      </c>
      <c r="AS48" s="136">
        <f>IF(ISBLANK(N40),0,IF(AV45=3,0,IF(AV45=1,1,3)))</f>
        <v>1</v>
      </c>
      <c r="AT48" s="136">
        <f>IF(ISBLANK(N39),0,IF(AV46=3,0,IF(AV46=1,1,3)))</f>
        <v>1</v>
      </c>
      <c r="AU48" s="136">
        <f>IF(ISBLANK(O37),0,IF(AV47=3,0,IF(AV47=1,1,3)))</f>
        <v>3</v>
      </c>
      <c r="AV48" s="136" t="s">
        <v>15</v>
      </c>
      <c r="AW48" s="141" t="b">
        <f>10*(AR45-AR48)+AP45-AP48&lt;0</f>
        <v>1</v>
      </c>
      <c r="AX48" s="136" t="b">
        <f>10*(AR46-AR48)+AP46-AP48&lt;0</f>
        <v>1</v>
      </c>
      <c r="AY48" s="136" t="b">
        <f>10*(AR47-AR48)+AP47-AP48&lt;0</f>
        <v>1</v>
      </c>
      <c r="AZ48" s="142" t="s">
        <v>15</v>
      </c>
      <c r="BA48" s="141" t="s">
        <v>15</v>
      </c>
      <c r="BB48" s="136">
        <f>10000*(AS48+AT48)+(N39-O39+N40-O40)*100+(N39+N40)</f>
        <v>20002</v>
      </c>
      <c r="BC48" s="136">
        <f>10000*(AS48+AU48)+(N40-O40+O37-N37)*100+(N40+O37)</f>
        <v>40204</v>
      </c>
      <c r="BD48" s="142">
        <f>10000*(AT48+AU48)+(N39-O39+O37-N37)*100+(N39+O37)</f>
        <v>40204</v>
      </c>
      <c r="BE48" s="143">
        <f>-BH45</f>
        <v>-0.5</v>
      </c>
      <c r="BF48" s="144">
        <f>-BH46</f>
        <v>-0.5</v>
      </c>
      <c r="BG48" s="144">
        <f>-BH47</f>
        <v>-0.5</v>
      </c>
      <c r="BH48" s="142" t="s">
        <v>15</v>
      </c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41"/>
      <c r="BV48" s="136"/>
      <c r="BW48" s="136"/>
      <c r="BX48" s="142" t="s">
        <v>15</v>
      </c>
      <c r="BY48" s="73"/>
    </row>
    <row r="49" spans="2:77">
      <c r="B49" s="55"/>
      <c r="C49" s="66"/>
      <c r="D49" s="57" t="str">
        <f>IF(OR(ISBLANK(E52),ISBLANK(E53),ISBLANK(E54),ISBLANK(E55),ISBLANK(E56),ISBLANK(E57),ISBLANK(F52),ISBLANK(F53),ISBLANK(F54),ISBLANK(F55),ISBLANK(F56),ISBLANK(F57))," ","Final Standings")</f>
        <v>Final Standings</v>
      </c>
      <c r="E49" s="56"/>
      <c r="F49" s="56"/>
      <c r="G49" s="56"/>
      <c r="H49" s="56"/>
      <c r="I49" s="56"/>
      <c r="K49" s="55"/>
      <c r="L49" s="66"/>
      <c r="M49" s="57" t="str">
        <f>IF(OR(ISBLANK(N52),ISBLANK(N53),ISBLANK(N54),ISBLANK(N55),ISBLANK(N56),ISBLANK(N57),ISBLANK(O52),ISBLANK(O53),ISBLANK(O54),ISBLANK(O55),ISBLANK(O56),ISBLANK(O57))," ","Final Standings")</f>
        <v>Final Standings</v>
      </c>
      <c r="N49" s="56"/>
      <c r="O49" s="56"/>
      <c r="P49" s="56"/>
      <c r="Q49" s="56"/>
      <c r="R49" s="56"/>
      <c r="Y49" s="22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73"/>
    </row>
    <row r="50" spans="2:77">
      <c r="I50" s="67"/>
      <c r="Y50" s="22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73"/>
    </row>
    <row r="51" spans="2:77" ht="13.2" outlineLevel="1">
      <c r="B51" s="179" t="s">
        <v>48</v>
      </c>
      <c r="C51" s="180"/>
      <c r="D51" s="180"/>
      <c r="E51" s="172" t="s">
        <v>80</v>
      </c>
      <c r="F51" s="172"/>
      <c r="G51" s="173"/>
      <c r="H51" s="173"/>
      <c r="I51" s="174"/>
      <c r="K51" s="179" t="s">
        <v>49</v>
      </c>
      <c r="L51" s="180"/>
      <c r="M51" s="180"/>
      <c r="N51" s="172" t="s">
        <v>80</v>
      </c>
      <c r="O51" s="172"/>
      <c r="P51" s="173"/>
      <c r="Q51" s="173"/>
      <c r="R51" s="174"/>
      <c r="Y51" s="22"/>
      <c r="AJ51" s="119"/>
      <c r="AK51" s="119"/>
      <c r="AL51" s="119"/>
      <c r="AM51" s="119" t="s">
        <v>47</v>
      </c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73"/>
    </row>
    <row r="52" spans="2:77" ht="13.2" outlineLevel="1">
      <c r="B52" s="9">
        <v>40344</v>
      </c>
      <c r="C52" s="1"/>
      <c r="D52" s="10" t="s">
        <v>70</v>
      </c>
      <c r="E52" s="11">
        <v>1</v>
      </c>
      <c r="F52" s="11">
        <v>2</v>
      </c>
      <c r="G52" s="175" t="s">
        <v>71</v>
      </c>
      <c r="H52" s="176"/>
      <c r="I52" s="177"/>
      <c r="K52" s="9">
        <v>40345</v>
      </c>
      <c r="L52" s="4"/>
      <c r="M52" s="10" t="s">
        <v>73</v>
      </c>
      <c r="N52" s="11">
        <v>1</v>
      </c>
      <c r="O52" s="74">
        <v>2</v>
      </c>
      <c r="P52" s="175" t="s">
        <v>74</v>
      </c>
      <c r="Q52" s="176"/>
      <c r="R52" s="177"/>
      <c r="Y52" s="22"/>
      <c r="AJ52" s="119"/>
      <c r="AK52" s="119"/>
      <c r="AL52" s="119"/>
      <c r="AM52" s="122" t="s">
        <v>13</v>
      </c>
      <c r="AN52" s="123" t="s">
        <v>14</v>
      </c>
      <c r="AO52" s="124" t="s">
        <v>0</v>
      </c>
      <c r="AP52" s="122" t="s">
        <v>1</v>
      </c>
      <c r="AQ52" s="124" t="s">
        <v>2</v>
      </c>
      <c r="AR52" s="125" t="s">
        <v>3</v>
      </c>
      <c r="AS52" s="124" t="s">
        <v>4</v>
      </c>
      <c r="AT52" s="124" t="s">
        <v>5</v>
      </c>
      <c r="AU52" s="124" t="s">
        <v>6</v>
      </c>
      <c r="AV52" s="124" t="s">
        <v>7</v>
      </c>
      <c r="AW52" s="122" t="s">
        <v>27</v>
      </c>
      <c r="AX52" s="124" t="s">
        <v>28</v>
      </c>
      <c r="AY52" s="124" t="s">
        <v>29</v>
      </c>
      <c r="AZ52" s="125" t="s">
        <v>30</v>
      </c>
      <c r="BA52" s="122" t="s">
        <v>16</v>
      </c>
      <c r="BB52" s="124" t="s">
        <v>17</v>
      </c>
      <c r="BC52" s="124" t="s">
        <v>18</v>
      </c>
      <c r="BD52" s="125" t="s">
        <v>19</v>
      </c>
      <c r="BE52" s="122" t="s">
        <v>9</v>
      </c>
      <c r="BF52" s="124" t="s">
        <v>10</v>
      </c>
      <c r="BG52" s="124" t="s">
        <v>11</v>
      </c>
      <c r="BH52" s="125" t="s">
        <v>12</v>
      </c>
      <c r="BI52" s="122" t="s">
        <v>20</v>
      </c>
      <c r="BJ52" s="124" t="s">
        <v>16</v>
      </c>
      <c r="BK52" s="124" t="s">
        <v>17</v>
      </c>
      <c r="BL52" s="124" t="s">
        <v>18</v>
      </c>
      <c r="BM52" s="124" t="s">
        <v>19</v>
      </c>
      <c r="BN52" s="124" t="s">
        <v>8</v>
      </c>
      <c r="BO52" s="124" t="s">
        <v>21</v>
      </c>
      <c r="BP52" s="124" t="s">
        <v>22</v>
      </c>
      <c r="BQ52" s="124" t="s">
        <v>23</v>
      </c>
      <c r="BR52" s="124" t="s">
        <v>24</v>
      </c>
      <c r="BS52" s="124" t="s">
        <v>25</v>
      </c>
      <c r="BT52" s="125" t="s">
        <v>26</v>
      </c>
      <c r="BU52" s="122" t="s">
        <v>33</v>
      </c>
      <c r="BV52" s="124" t="s">
        <v>32</v>
      </c>
      <c r="BW52" s="124" t="s">
        <v>31</v>
      </c>
      <c r="BX52" s="125" t="s">
        <v>34</v>
      </c>
      <c r="BY52" s="73"/>
    </row>
    <row r="53" spans="2:77" ht="13.2" outlineLevel="1">
      <c r="B53" s="12">
        <v>40344</v>
      </c>
      <c r="C53" s="1"/>
      <c r="D53" s="13" t="s">
        <v>72</v>
      </c>
      <c r="E53" s="11">
        <v>1</v>
      </c>
      <c r="F53" s="11">
        <v>3</v>
      </c>
      <c r="G53" s="175" t="s">
        <v>40</v>
      </c>
      <c r="H53" s="176"/>
      <c r="I53" s="177"/>
      <c r="K53" s="12">
        <v>40345</v>
      </c>
      <c r="L53" s="4"/>
      <c r="M53" s="13" t="s">
        <v>36</v>
      </c>
      <c r="N53" s="11">
        <v>1</v>
      </c>
      <c r="O53" s="74">
        <v>3</v>
      </c>
      <c r="P53" s="175" t="s">
        <v>75</v>
      </c>
      <c r="Q53" s="176"/>
      <c r="R53" s="177"/>
      <c r="Y53" s="22"/>
      <c r="AJ53" s="126">
        <v>1</v>
      </c>
      <c r="AK53" s="127">
        <f>ROUND(AL53,0)</f>
        <v>1</v>
      </c>
      <c r="AL53" s="128">
        <f>MIN(AM53:AM56)</f>
        <v>0.98</v>
      </c>
      <c r="AM53" s="129">
        <f>SUM(BE53:BH53)+2.45</f>
        <v>2.95</v>
      </c>
      <c r="AN53" s="130" t="str">
        <f>V36</f>
        <v>Italy</v>
      </c>
      <c r="AO53" s="131">
        <f>SUM(AS53:AV53)</f>
        <v>2</v>
      </c>
      <c r="AP53" s="132">
        <f>W36+W38+X40</f>
        <v>3</v>
      </c>
      <c r="AQ53" s="131">
        <f>X36+X38+W40</f>
        <v>4</v>
      </c>
      <c r="AR53" s="133">
        <f>AP53-AQ53</f>
        <v>-1</v>
      </c>
      <c r="AS53" s="131" t="s">
        <v>15</v>
      </c>
      <c r="AT53" s="131">
        <f>IF(ISBLANK(W36),0,IF(W36&gt;X36,3,IF(W36=X36,1,0)))</f>
        <v>0</v>
      </c>
      <c r="AU53" s="131">
        <f>IF(ISBLANK(W38),0,IF(W38&gt;X38,3,IF(W38=X38,1,0)))</f>
        <v>1</v>
      </c>
      <c r="AV53" s="131">
        <f>IF(ISBLANK(X40),0,IF(X40&gt;W40,3,IF(X40=W40,1,0)))</f>
        <v>1</v>
      </c>
      <c r="AW53" s="132" t="s">
        <v>15</v>
      </c>
      <c r="AX53" s="131" t="b">
        <f>(10*(AR53-AR54)+AP53-AP54&gt;0)</f>
        <v>0</v>
      </c>
      <c r="AY53" s="131" t="b">
        <f>10*(AR53-AR55)+AP53-AP55&gt;0</f>
        <v>1</v>
      </c>
      <c r="AZ53" s="133" t="b">
        <f>10*(AR53-AR56)+AP53-AP56&gt;0</f>
        <v>0</v>
      </c>
      <c r="BA53" s="132">
        <f>10000*(AT53+AU53)+(W38-X38+W36-X36)*100+(W38+W36)</f>
        <v>9902</v>
      </c>
      <c r="BB53" s="131">
        <f>10000*(AT53+AV53)+(W36-X36+X40-W40)*100+(W36+X40)</f>
        <v>9902</v>
      </c>
      <c r="BC53" s="131">
        <f>10000*(AU53+AV53)+(X40-W40+W38-X38)*100+(X40+W38)</f>
        <v>20002</v>
      </c>
      <c r="BD53" s="133" t="s">
        <v>15</v>
      </c>
      <c r="BE53" s="132" t="s">
        <v>15</v>
      </c>
      <c r="BF53" s="134">
        <f>IF($AO53&gt;$AO54,-0.5,IF($AO54&gt;$AO53,0.5,IF(AX53,-0.5,IF(AW54,0.5,BV53))))</f>
        <v>0.5</v>
      </c>
      <c r="BG53" s="134">
        <f>IF($AO53&gt;$AO55,-0.5,IF($AO55&gt;$AO53,0.5,IF(AY53,-0.5,IF(AW55,0.5,BW53))))</f>
        <v>-0.5</v>
      </c>
      <c r="BH53" s="135">
        <f>IF($AO53&gt;$AO56,-0.5,IF($AO56&gt;$AO53,0.5,IF(AZ53,-0.5,IF(AW56,0.5,BX53))))</f>
        <v>0.5</v>
      </c>
      <c r="BI53" s="136" t="b">
        <f>AND(AND(AO53=AO54,AO54=AO55,AO55=AO56),AND(AP53=AP54,AP54=AP55,AP55=AP56),AND(AQ53=AQ54,AQ54=AQ55,AQ55=AQ56))</f>
        <v>0</v>
      </c>
      <c r="BJ53" s="136" t="b">
        <f>AND(NOT(BI53),AO53=AO54,AO53=AO55,AP53=AP54,AP53=AP55,AQ53=AQ54,AQ53=AQ55)</f>
        <v>0</v>
      </c>
      <c r="BK53" s="136" t="b">
        <f>AND(NOT(BI53),AO53=AO54,AO53=AO56,AP53=AP54,AP53=AP56,AQ53=AQ54,AQ53=AQ56)</f>
        <v>0</v>
      </c>
      <c r="BL53" s="136" t="b">
        <f>AND(NOT(BI53),AO53=AO55,AO53=AO56,AP53=AP55,AP53=AP56,AQ53=AQ55,AQ53=AQ56)</f>
        <v>0</v>
      </c>
      <c r="BM53" s="136" t="b">
        <f>AND(NOT(BI53),AO54=AO55,AO54=AO56,AP54=AP55,AP54=AP56,AQ54=AQ55,AQ54=AQ56)</f>
        <v>0</v>
      </c>
      <c r="BN53" s="136" t="b">
        <f>AND(NOT(BI53),NOT(BJ53),NOT(BK53),AO53=AO54,AP53=AP54,AQ53=AQ54)</f>
        <v>0</v>
      </c>
      <c r="BO53" s="136" t="b">
        <f>AND(NOT(BI53),NOT(BJ53),NOT(BL53),AO53=AO55,AP53=AP55,AQ53=AQ55)</f>
        <v>0</v>
      </c>
      <c r="BP53" s="136" t="b">
        <f>AND(NOT(BI53),NOT(BK53),NOT(BL53),AO53=AO56,AP53=AP56,AQ53=AQ56)</f>
        <v>0</v>
      </c>
      <c r="BQ53" s="136" t="b">
        <f>AND(NOT(BI53),NOT(BJ53),NOT(BM53),AO54=AO55,AP54=AP55)</f>
        <v>0</v>
      </c>
      <c r="BR53" s="136" t="b">
        <f>AND(NOT(BI53),NOT(BK53),NOT(BM53),AO54=AO56,AP54=AP56,AQ54=AQ56)</f>
        <v>0</v>
      </c>
      <c r="BS53" s="136" t="b">
        <f>AND(NOT(BI53),NOT(BL53),NOT(BM53),AO55=AO56,AP55=AP56,AQ55=AQ56)</f>
        <v>0</v>
      </c>
      <c r="BT53" s="136" t="b">
        <f t="array" ref="BT53">AND(NOT(BI53:BS53))</f>
        <v>1</v>
      </c>
      <c r="BU53" s="132" t="s">
        <v>15</v>
      </c>
      <c r="BV53" s="131">
        <f>IF($BN53,IF(X36-W36&lt;0,-0.5,IF(W36-X36&lt;0,0.5,0)),IF($BJ53,IF($BA53&gt;$BA54,-0.5,IF($BA53&lt;$BA54,0.5,0)),IF($BK53,IF($BB53&gt;$BB54,-0.5, IF($BB53&lt;$BB54,0.5,0)),0)))</f>
        <v>0</v>
      </c>
      <c r="BW53" s="131">
        <f>IF($BO53,IF(X38-W38&lt;0,-0.5,IF(W38-X38&lt;0,0.5,0)),IF($BJ53,IF($BA53&gt;$BA55,-0.5,IF($BA53&lt;$BA55,0.5,0)),IF($BL53,IF($BC53&gt;$BC55,-0.5,IF($BC53&lt;$BC55,0.5,0)),0)))</f>
        <v>0</v>
      </c>
      <c r="BX53" s="133">
        <f>IF($BP53,IF(W40-X40&lt;0,-0.5,IF(X40-W40&lt;0,0.5,0)),IF($BK53,IF($BB53&gt;$BB56,-0.5,IF($BB53&lt;$BB56,0.5,0)),IF($BL53,IF($BC53&gt;$BC56,-0.5, IF($BC53&lt;$BC56,0.5,0)),0)))</f>
        <v>0</v>
      </c>
      <c r="BY53" s="73"/>
    </row>
    <row r="54" spans="2:77" ht="13.2" outlineLevel="1">
      <c r="B54" s="12">
        <v>40349</v>
      </c>
      <c r="C54" s="1"/>
      <c r="D54" s="13" t="str">
        <f>D52</f>
        <v>Brazil</v>
      </c>
      <c r="E54" s="11">
        <v>1</v>
      </c>
      <c r="F54" s="11">
        <v>1</v>
      </c>
      <c r="G54" s="175" t="str">
        <f>D53</f>
        <v>Ivory Coast</v>
      </c>
      <c r="H54" s="176"/>
      <c r="I54" s="177"/>
      <c r="K54" s="12">
        <v>40350</v>
      </c>
      <c r="L54" s="4"/>
      <c r="M54" s="13" t="str">
        <f>M52</f>
        <v>Spain</v>
      </c>
      <c r="N54" s="11">
        <v>1</v>
      </c>
      <c r="O54" s="74">
        <v>1</v>
      </c>
      <c r="P54" s="175" t="str">
        <f>M53</f>
        <v>Honduras</v>
      </c>
      <c r="Q54" s="176"/>
      <c r="R54" s="177"/>
      <c r="Y54" s="22"/>
      <c r="AJ54" s="126">
        <f>IF(ROUND(AL54,0)=ROUND(AL53,0),AJ53,2)</f>
        <v>2</v>
      </c>
      <c r="AK54" s="127">
        <f>ROUND(AL54,0)</f>
        <v>2</v>
      </c>
      <c r="AL54" s="128">
        <f>MAX(MIN(AM53:AM55),MIN(AM53,AM54,AM56),MIN(AM53,AM55,AM56),MIN(AM54:AM56))</f>
        <v>1.96</v>
      </c>
      <c r="AM54" s="137">
        <f>SUM(BE54:BH54)+2.46</f>
        <v>1.96</v>
      </c>
      <c r="AN54" s="130" t="str">
        <f>Y36</f>
        <v>Paraguay</v>
      </c>
      <c r="AO54" s="131">
        <f>SUM(AS54:AV54)</f>
        <v>5</v>
      </c>
      <c r="AP54" s="132">
        <f>X36+X39+W41</f>
        <v>4</v>
      </c>
      <c r="AQ54" s="131">
        <f>W36+W39+X41</f>
        <v>3</v>
      </c>
      <c r="AR54" s="133">
        <f>AP54-AQ54</f>
        <v>1</v>
      </c>
      <c r="AS54" s="131">
        <f>IF(ISBLANK(X36),0,IF(AT53=3,0,IF(AT53=1,1,3)))</f>
        <v>3</v>
      </c>
      <c r="AT54" s="131" t="s">
        <v>15</v>
      </c>
      <c r="AU54" s="131">
        <f>IF(ISBLANK(W41),0,IF(AT55=3,0,IF(AT55=1,1,3)))</f>
        <v>1</v>
      </c>
      <c r="AV54" s="131">
        <f>IF(ISBLANK(X39),0,IF(X39&gt;W39,3,IF(X39=W39,1,0)))</f>
        <v>1</v>
      </c>
      <c r="AW54" s="132" t="b">
        <f>(10*(AR53-AR54)+AP53-AP54&lt;0)</f>
        <v>1</v>
      </c>
      <c r="AX54" s="131" t="s">
        <v>15</v>
      </c>
      <c r="AY54" s="131" t="b">
        <f>10*(AR54-AR55)+AP54-AP55&gt;0</f>
        <v>1</v>
      </c>
      <c r="AZ54" s="133" t="b">
        <f>10*(AR54-AR56)+AP54-AP56&gt;0</f>
        <v>0</v>
      </c>
      <c r="BA54" s="132">
        <f>10000*(AS54+AU54)+(X36-W36+W41-X41)*100+(X36+W41)</f>
        <v>40103</v>
      </c>
      <c r="BB54" s="131">
        <f>10000*(AS54+AV54)+(X36-W36+X39-W39)*100+(X36+X39)</f>
        <v>40103</v>
      </c>
      <c r="BC54" s="131" t="s">
        <v>15</v>
      </c>
      <c r="BD54" s="133">
        <f>10000*(AU54+AV54)+(X39-W39+W41-X41)*100+(X39+W41)</f>
        <v>20002</v>
      </c>
      <c r="BE54" s="138">
        <f>-BF53</f>
        <v>-0.5</v>
      </c>
      <c r="BF54" s="131" t="s">
        <v>15</v>
      </c>
      <c r="BG54" s="134">
        <f>IF($AO54&gt;$AO55,-0.5,IF($AO55&gt;$AO54,0.5,IF(AY54,-0.5,IF(AX55,0.5,BW54))))</f>
        <v>-0.5</v>
      </c>
      <c r="BH54" s="135">
        <f>IF($AO54&gt;$AO56,-0.5,IF($AO56&gt;$AO54,0.5,IF(AZ54,-0.5,IF(AX56,0.5,BX54))))</f>
        <v>0.5</v>
      </c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32"/>
      <c r="BV54" s="131" t="s">
        <v>15</v>
      </c>
      <c r="BW54" s="131">
        <f>IF($BQ53,IF(X41-W41&lt;0,-0.5,IF(W41-X41&lt;0,0.5,0)),IF($BJ53,IF($BA54&gt;$BA55,-0.5,IF($BA54&lt;$BA55,0.5,0)),IF($BM53,IF($BD54&gt;$BD55,-0.5,IF($BD54&lt;$BD55,0.5,0)),0)))</f>
        <v>0</v>
      </c>
      <c r="BX54" s="133">
        <f>IF($BR53,IF(W39-X39&lt;0,-0.5,IF(X39-W39&lt;0,0.5,0)),IF($BK53,IF($BB54&gt;$BB56,-0.5,IF($BB54&lt;$BB56,0.5,0)),IF($BM53,IF($BD54&gt;$BD56,-0.5,IF($BD54&lt;$BD56,0.5,0)),0)))</f>
        <v>0</v>
      </c>
      <c r="BY54" s="73"/>
    </row>
    <row r="55" spans="2:77" ht="13.2" outlineLevel="1">
      <c r="B55" s="12">
        <v>40350</v>
      </c>
      <c r="C55" s="1"/>
      <c r="D55" s="13" t="str">
        <f>G53</f>
        <v>Portugal</v>
      </c>
      <c r="E55" s="11">
        <v>1</v>
      </c>
      <c r="F55" s="11">
        <v>1</v>
      </c>
      <c r="G55" s="175" t="str">
        <f>G52</f>
        <v>North Korea</v>
      </c>
      <c r="H55" s="176"/>
      <c r="I55" s="177"/>
      <c r="K55" s="12">
        <v>40350</v>
      </c>
      <c r="L55" s="4"/>
      <c r="M55" s="13" t="str">
        <f>P53</f>
        <v>Chile</v>
      </c>
      <c r="N55" s="11">
        <v>1</v>
      </c>
      <c r="O55" s="74">
        <v>1</v>
      </c>
      <c r="P55" s="175" t="str">
        <f>P52</f>
        <v>Switzerland</v>
      </c>
      <c r="Q55" s="176"/>
      <c r="R55" s="177"/>
      <c r="Y55" s="22"/>
      <c r="AJ55" s="126">
        <f>IF(ROUND(AL55,0)=ROUND(AL54,0),AJ54,3)</f>
        <v>3</v>
      </c>
      <c r="AK55" s="127">
        <f>ROUND(AL55,0)</f>
        <v>3</v>
      </c>
      <c r="AL55" s="128">
        <f>MIN(MAX(AM53:AM55),MAX(AM53,AM54,AM56),MAX(AM53,AM55,AM56),MAX(AM54:AM56))</f>
        <v>2.95</v>
      </c>
      <c r="AM55" s="137">
        <f>SUM(BE55:BH55)+2.47</f>
        <v>3.97</v>
      </c>
      <c r="AN55" s="130" t="str">
        <f>V37</f>
        <v>New Zealand</v>
      </c>
      <c r="AO55" s="131">
        <f>SUM(AS55:AV55)</f>
        <v>2</v>
      </c>
      <c r="AP55" s="132">
        <f>W37+X38+X41</f>
        <v>3</v>
      </c>
      <c r="AQ55" s="131">
        <f>X37+W38+W41</f>
        <v>5</v>
      </c>
      <c r="AR55" s="133">
        <f>AP55-AQ55</f>
        <v>-2</v>
      </c>
      <c r="AS55" s="131">
        <f>IF(ISBLANK(X38),0,IF(AU53=3,0,IF(AU53=1,1,3)))</f>
        <v>1</v>
      </c>
      <c r="AT55" s="131">
        <f>IF(ISBLANK(X41),0,IF(X41&gt;W41,3,IF(X41=W41,1,0)))</f>
        <v>1</v>
      </c>
      <c r="AU55" s="131" t="s">
        <v>15</v>
      </c>
      <c r="AV55" s="131">
        <f>IF(ISBLANK(W37),0,IF(W37&gt;X37,3,IF(W37=X37,1,0)))</f>
        <v>0</v>
      </c>
      <c r="AW55" s="132" t="b">
        <f>10*(AR53-AR55)+AP53-AP55&lt;0</f>
        <v>0</v>
      </c>
      <c r="AX55" s="131" t="b">
        <f>10*(AR54-AR55)+AP54-AP55&lt;0</f>
        <v>0</v>
      </c>
      <c r="AY55" s="131" t="s">
        <v>15</v>
      </c>
      <c r="AZ55" s="133" t="b">
        <f>10*(AR55-AR56)+AP55-AP56&gt;0</f>
        <v>0</v>
      </c>
      <c r="BA55" s="132">
        <f>10000*(AS55+AT55)+(X38-W38+X41-W41)*100+(X38+X41)</f>
        <v>20002</v>
      </c>
      <c r="BB55" s="131" t="s">
        <v>15</v>
      </c>
      <c r="BC55" s="131">
        <f>10000*(AS55+AV55)+(W37-X37+X38-W38)*100+(W37+X38)</f>
        <v>9802</v>
      </c>
      <c r="BD55" s="133">
        <f>10000*(AT55+AV55)+(W37-X37+X41-W41)*100+(W37+X41)</f>
        <v>9802</v>
      </c>
      <c r="BE55" s="138">
        <f>-BG53</f>
        <v>0.5</v>
      </c>
      <c r="BF55" s="134">
        <f>-BG54</f>
        <v>0.5</v>
      </c>
      <c r="BG55" s="134" t="s">
        <v>15</v>
      </c>
      <c r="BH55" s="135">
        <f>IF($AO55&gt;$AO56,-0.5,IF($AO56&gt;$AO55,0.5,IF(AZ55,-0.5,IF(AY56,0.5,BX55))))</f>
        <v>0.5</v>
      </c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32"/>
      <c r="BV55" s="131"/>
      <c r="BW55" s="131" t="s">
        <v>15</v>
      </c>
      <c r="BX55" s="133">
        <f>IF($BS53,IF(X37-W37&lt;0,-0.5,IF(W37-X37&lt;0,0.5,0)),IF($BL53,IF($BC55&gt;$BC56,-0.5,IF($BC55&lt;$BC56,0.5,0)),IF($BM53,IF($BD55&gt;$BD56,-0.5,IF($BD55&lt;$BD56,0.5,0)),0)))</f>
        <v>0</v>
      </c>
      <c r="BY55" s="73"/>
    </row>
    <row r="56" spans="2:77" ht="13.2" outlineLevel="1">
      <c r="B56" s="12">
        <v>40354</v>
      </c>
      <c r="C56" s="1"/>
      <c r="D56" s="13" t="str">
        <f>G53</f>
        <v>Portugal</v>
      </c>
      <c r="E56" s="11">
        <v>1</v>
      </c>
      <c r="F56" s="11">
        <v>1</v>
      </c>
      <c r="G56" s="175" t="str">
        <f>D52</f>
        <v>Brazil</v>
      </c>
      <c r="H56" s="176"/>
      <c r="I56" s="177"/>
      <c r="K56" s="12">
        <v>40354</v>
      </c>
      <c r="L56" s="4"/>
      <c r="M56" s="13" t="str">
        <f>P53</f>
        <v>Chile</v>
      </c>
      <c r="N56" s="11">
        <v>1</v>
      </c>
      <c r="O56" s="74">
        <v>1</v>
      </c>
      <c r="P56" s="175" t="str">
        <f>M52</f>
        <v>Spain</v>
      </c>
      <c r="Q56" s="176"/>
      <c r="R56" s="177"/>
      <c r="Y56" s="22"/>
      <c r="AJ56" s="126">
        <f>IF(ROUND(AL56,0)=ROUND(AL55,0),AJ55,4)</f>
        <v>4</v>
      </c>
      <c r="AK56" s="127">
        <f>ROUND(AL56,0)</f>
        <v>4</v>
      </c>
      <c r="AL56" s="128">
        <f>MAX(AM53:AM56)</f>
        <v>3.97</v>
      </c>
      <c r="AM56" s="139">
        <f>SUM(BE56:BH56)+2.48</f>
        <v>0.98</v>
      </c>
      <c r="AN56" s="140" t="str">
        <f>Y37</f>
        <v>Slovakia</v>
      </c>
      <c r="AO56" s="136">
        <f>SUM(AS56:AV56)</f>
        <v>5</v>
      </c>
      <c r="AP56" s="141">
        <f>X37+W39+W40</f>
        <v>5</v>
      </c>
      <c r="AQ56" s="136">
        <f>W37+X39+X40</f>
        <v>3</v>
      </c>
      <c r="AR56" s="142">
        <f>AP56-AQ56</f>
        <v>2</v>
      </c>
      <c r="AS56" s="136">
        <f>IF(ISBLANK(W40),0,IF(AV53=3,0,IF(AV53=1,1,3)))</f>
        <v>1</v>
      </c>
      <c r="AT56" s="136">
        <f>IF(ISBLANK(W39),0,IF(AV54=3,0,IF(AV54=1,1,3)))</f>
        <v>1</v>
      </c>
      <c r="AU56" s="136">
        <f>IF(ISBLANK(X37),0,IF(AV55=3,0,IF(AV55=1,1,3)))</f>
        <v>3</v>
      </c>
      <c r="AV56" s="136" t="s">
        <v>15</v>
      </c>
      <c r="AW56" s="141" t="b">
        <f>10*(AR53-AR56)+AP53-AP56&lt;0</f>
        <v>1</v>
      </c>
      <c r="AX56" s="136" t="b">
        <f>10*(AR54-AR56)+AP54-AP56&lt;0</f>
        <v>1</v>
      </c>
      <c r="AY56" s="136" t="b">
        <f>10*(AR55-AR56)+AP55-AP56&lt;0</f>
        <v>1</v>
      </c>
      <c r="AZ56" s="142" t="s">
        <v>15</v>
      </c>
      <c r="BA56" s="141" t="s">
        <v>15</v>
      </c>
      <c r="BB56" s="136">
        <f>10000*(AS56+AT56)+(W39-X39+W40-X40)*100+(W39+W40)</f>
        <v>20002</v>
      </c>
      <c r="BC56" s="136">
        <f>10000*(AS56+AU56)+(W40-X40+X37-W37)*100+(W40+X37)</f>
        <v>40204</v>
      </c>
      <c r="BD56" s="142">
        <f>10000*(AT56+AU56)+(W39-X39+X37-W37)*100+(W39+X37)</f>
        <v>40204</v>
      </c>
      <c r="BE56" s="143">
        <f>-BH53</f>
        <v>-0.5</v>
      </c>
      <c r="BF56" s="144">
        <f>-BH54</f>
        <v>-0.5</v>
      </c>
      <c r="BG56" s="144">
        <f>-BH55</f>
        <v>-0.5</v>
      </c>
      <c r="BH56" s="142" t="s">
        <v>15</v>
      </c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41"/>
      <c r="BV56" s="136"/>
      <c r="BW56" s="136"/>
      <c r="BX56" s="142" t="s">
        <v>15</v>
      </c>
      <c r="BY56" s="73"/>
    </row>
    <row r="57" spans="2:77" ht="13.2" outlineLevel="1">
      <c r="B57" s="14">
        <v>40354</v>
      </c>
      <c r="C57" s="1"/>
      <c r="D57" s="15" t="str">
        <f>G52</f>
        <v>North Korea</v>
      </c>
      <c r="E57" s="11">
        <v>1</v>
      </c>
      <c r="F57" s="11">
        <v>1</v>
      </c>
      <c r="G57" s="181" t="str">
        <f>D53</f>
        <v>Ivory Coast</v>
      </c>
      <c r="H57" s="182"/>
      <c r="I57" s="183"/>
      <c r="K57" s="14">
        <v>40354</v>
      </c>
      <c r="L57" s="4"/>
      <c r="M57" s="15" t="str">
        <f>P52</f>
        <v>Switzerland</v>
      </c>
      <c r="N57" s="11">
        <v>1</v>
      </c>
      <c r="O57" s="74">
        <v>1</v>
      </c>
      <c r="P57" s="181" t="str">
        <f>M53</f>
        <v>Honduras</v>
      </c>
      <c r="Q57" s="182"/>
      <c r="R57" s="183"/>
      <c r="Y57" s="22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73"/>
    </row>
    <row r="58" spans="2:77">
      <c r="I58" s="67"/>
      <c r="Y58" s="22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73"/>
    </row>
    <row r="59" spans="2:77">
      <c r="Y59" s="22"/>
      <c r="AJ59" s="119"/>
      <c r="AK59" s="119"/>
      <c r="AL59" s="119"/>
      <c r="AM59" s="119" t="s">
        <v>48</v>
      </c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73"/>
    </row>
    <row r="60" spans="2:77" ht="24.6">
      <c r="B60" s="59" t="s">
        <v>92</v>
      </c>
      <c r="C60" s="61"/>
      <c r="V60" s="37"/>
      <c r="W60" s="37"/>
      <c r="X60" s="3"/>
      <c r="Y60" s="22"/>
      <c r="AJ60" s="119"/>
      <c r="AK60" s="119"/>
      <c r="AL60" s="119"/>
      <c r="AM60" s="122" t="s">
        <v>13</v>
      </c>
      <c r="AN60" s="123" t="s">
        <v>14</v>
      </c>
      <c r="AO60" s="124" t="s">
        <v>0</v>
      </c>
      <c r="AP60" s="122" t="s">
        <v>1</v>
      </c>
      <c r="AQ60" s="124" t="s">
        <v>2</v>
      </c>
      <c r="AR60" s="125" t="s">
        <v>3</v>
      </c>
      <c r="AS60" s="124" t="s">
        <v>4</v>
      </c>
      <c r="AT60" s="124" t="s">
        <v>5</v>
      </c>
      <c r="AU60" s="124" t="s">
        <v>6</v>
      </c>
      <c r="AV60" s="124" t="s">
        <v>7</v>
      </c>
      <c r="AW60" s="122" t="s">
        <v>27</v>
      </c>
      <c r="AX60" s="124" t="s">
        <v>28</v>
      </c>
      <c r="AY60" s="124" t="s">
        <v>29</v>
      </c>
      <c r="AZ60" s="125" t="s">
        <v>30</v>
      </c>
      <c r="BA60" s="122" t="s">
        <v>16</v>
      </c>
      <c r="BB60" s="124" t="s">
        <v>17</v>
      </c>
      <c r="BC60" s="124" t="s">
        <v>18</v>
      </c>
      <c r="BD60" s="125" t="s">
        <v>19</v>
      </c>
      <c r="BE60" s="122" t="s">
        <v>9</v>
      </c>
      <c r="BF60" s="124" t="s">
        <v>10</v>
      </c>
      <c r="BG60" s="124" t="s">
        <v>11</v>
      </c>
      <c r="BH60" s="125" t="s">
        <v>12</v>
      </c>
      <c r="BI60" s="122" t="s">
        <v>20</v>
      </c>
      <c r="BJ60" s="124" t="s">
        <v>16</v>
      </c>
      <c r="BK60" s="124" t="s">
        <v>17</v>
      </c>
      <c r="BL60" s="124" t="s">
        <v>18</v>
      </c>
      <c r="BM60" s="124" t="s">
        <v>19</v>
      </c>
      <c r="BN60" s="124" t="s">
        <v>8</v>
      </c>
      <c r="BO60" s="124" t="s">
        <v>21</v>
      </c>
      <c r="BP60" s="124" t="s">
        <v>22</v>
      </c>
      <c r="BQ60" s="124" t="s">
        <v>23</v>
      </c>
      <c r="BR60" s="124" t="s">
        <v>24</v>
      </c>
      <c r="BS60" s="124" t="s">
        <v>25</v>
      </c>
      <c r="BT60" s="125" t="s">
        <v>26</v>
      </c>
      <c r="BU60" s="122" t="s">
        <v>33</v>
      </c>
      <c r="BV60" s="124" t="s">
        <v>32</v>
      </c>
      <c r="BW60" s="124" t="s">
        <v>31</v>
      </c>
      <c r="BX60" s="125" t="s">
        <v>34</v>
      </c>
      <c r="BY60" s="73"/>
    </row>
    <row r="61" spans="2:77">
      <c r="V61" s="37"/>
      <c r="W61" s="37"/>
      <c r="X61" s="3"/>
      <c r="Y61" s="22"/>
      <c r="AG61" s="107"/>
      <c r="AH61" s="107"/>
      <c r="AJ61" s="126">
        <v>1</v>
      </c>
      <c r="AK61" s="127">
        <f>ROUND(AL61,0)</f>
        <v>1</v>
      </c>
      <c r="AL61" s="128">
        <f>MIN(AM61:AM64)</f>
        <v>0.98</v>
      </c>
      <c r="AM61" s="129">
        <f>SUM(BE61:BH61)+2.45</f>
        <v>2.95</v>
      </c>
      <c r="AN61" s="130" t="str">
        <f>D52</f>
        <v>Brazil</v>
      </c>
      <c r="AO61" s="131">
        <f>SUM(AS61:AV61)</f>
        <v>2</v>
      </c>
      <c r="AP61" s="132">
        <f>E52+E54+F56</f>
        <v>3</v>
      </c>
      <c r="AQ61" s="131">
        <f>F52+F54+E56</f>
        <v>4</v>
      </c>
      <c r="AR61" s="133">
        <f>AP61-AQ61</f>
        <v>-1</v>
      </c>
      <c r="AS61" s="131" t="s">
        <v>15</v>
      </c>
      <c r="AT61" s="131">
        <f>IF(ISBLANK(E52),0,IF(E52&gt;F52,3,IF(E52=F52,1,0)))</f>
        <v>0</v>
      </c>
      <c r="AU61" s="131">
        <f>IF(ISBLANK(E54),0,IF(E54&gt;F54,3,IF(E54=F54,1,0)))</f>
        <v>1</v>
      </c>
      <c r="AV61" s="131">
        <f>IF(ISBLANK(F56),0,IF(F56&gt;E56,3,IF(F56=E56,1,0)))</f>
        <v>1</v>
      </c>
      <c r="AW61" s="132" t="s">
        <v>15</v>
      </c>
      <c r="AX61" s="131" t="b">
        <f>(10*(AR61-AR62)+AP61-AP62&gt;0)</f>
        <v>0</v>
      </c>
      <c r="AY61" s="131" t="b">
        <f>10*(AR61-AR63)+AP61-AP63&gt;0</f>
        <v>1</v>
      </c>
      <c r="AZ61" s="133" t="b">
        <f>10*(AR61-AR64)+AP61-AP64&gt;0</f>
        <v>0</v>
      </c>
      <c r="BA61" s="132">
        <f>10000*(AT61+AU61)+(E54-F54+E52-F52)*100+(E54+E52)</f>
        <v>9902</v>
      </c>
      <c r="BB61" s="131">
        <f>10000*(AT61+AV61)+(E52-F52+F56-E56)*100+(E52+F56)</f>
        <v>9902</v>
      </c>
      <c r="BC61" s="131">
        <f>10000*(AU61+AV61)+(F56-E56+E54-F54)*100+(F56+E54)</f>
        <v>20002</v>
      </c>
      <c r="BD61" s="133" t="s">
        <v>15</v>
      </c>
      <c r="BE61" s="132" t="s">
        <v>15</v>
      </c>
      <c r="BF61" s="134">
        <f>IF($AO61&gt;$AO62,-0.5,IF($AO62&gt;$AO61,0.5,IF(AX61,-0.5,IF(AW62,0.5,BV61))))</f>
        <v>0.5</v>
      </c>
      <c r="BG61" s="134">
        <f>IF($AO61&gt;$AO63,-0.5,IF($AO63&gt;$AO61,0.5,IF(AY61,-0.5,IF(AW63,0.5,BW61))))</f>
        <v>-0.5</v>
      </c>
      <c r="BH61" s="135">
        <f>IF($AO61&gt;$AO64,-0.5,IF($AO64&gt;$AO61,0.5,IF(AZ61,-0.5,IF(AW64,0.5,BX61))))</f>
        <v>0.5</v>
      </c>
      <c r="BI61" s="136" t="b">
        <f>AND(AND(AO61=AO62,AO62=AO63,AO63=AO64),AND(AP61=AP62,AP62=AP63,AP63=AP64),AND(AQ61=AQ62,AQ62=AQ63,AQ63=AQ64))</f>
        <v>0</v>
      </c>
      <c r="BJ61" s="136" t="b">
        <f>AND(NOT(BI61),AO61=AO62,AO61=AO63,AP61=AP62,AP61=AP63,AQ61=AQ62,AQ61=AQ63)</f>
        <v>0</v>
      </c>
      <c r="BK61" s="136" t="b">
        <f>AND(NOT(BI61),AO61=AO62,AO61=AO64,AP61=AP62,AP61=AP64,AQ61=AQ62,AQ61=AQ64)</f>
        <v>0</v>
      </c>
      <c r="BL61" s="136" t="b">
        <f>AND(NOT(BI61),AO61=AO63,AO61=AO64,AP61=AP63,AP61=AP64,AQ61=AQ63,AQ61=AQ64)</f>
        <v>0</v>
      </c>
      <c r="BM61" s="136" t="b">
        <f>AND(NOT(BI61),AO62=AO63,AO62=AO64,AP62=AP63,AP62=AP64,AQ62=AQ63,AQ62=AQ64)</f>
        <v>0</v>
      </c>
      <c r="BN61" s="136" t="b">
        <f>AND(NOT(BI61),NOT(BJ61),NOT(BK61),AO61=AO62,AP61=AP62,AQ61=AQ62)</f>
        <v>0</v>
      </c>
      <c r="BO61" s="136" t="b">
        <f>AND(NOT(BI61),NOT(BJ61),NOT(BL61),AO61=AO63,AP61=AP63,AQ61=AQ63)</f>
        <v>0</v>
      </c>
      <c r="BP61" s="136" t="b">
        <f>AND(NOT(BI61),NOT(BK61),NOT(BL61),AO61=AO64,AP61=AP64,AQ61=AQ64)</f>
        <v>0</v>
      </c>
      <c r="BQ61" s="136" t="b">
        <f>AND(NOT(BI61),NOT(BJ61),NOT(BM61),AO62=AO63,AP62=AP63)</f>
        <v>0</v>
      </c>
      <c r="BR61" s="136" t="b">
        <f>AND(NOT(BI61),NOT(BK61),NOT(BM61),AO62=AO64,AP62=AP64,AQ62=AQ64)</f>
        <v>0</v>
      </c>
      <c r="BS61" s="136" t="b">
        <f>AND(NOT(BI61),NOT(BL61),NOT(BM61),AO63=AO64,AP63=AP64,AQ63=AQ64)</f>
        <v>0</v>
      </c>
      <c r="BT61" s="136" t="b">
        <f t="array" ref="BT61">AND(NOT(BI61:BS61))</f>
        <v>1</v>
      </c>
      <c r="BU61" s="132" t="s">
        <v>15</v>
      </c>
      <c r="BV61" s="131">
        <f>IF($BN61,IF(F52-E52&lt;0,-0.5,IF(E52-F52&lt;0,0.5,0)),IF($BJ61,IF($BA61&gt;$BA62,-0.5,IF($BA61&lt;$BA62,0.5,0)),IF($BK61,IF($BB61&gt;$BB62,-0.5, IF($BB61&lt;$BB62,0.5,0)),0)))</f>
        <v>0</v>
      </c>
      <c r="BW61" s="131">
        <f>IF($BO61,IF(F54-E54&lt;0,-0.5,IF(E54-F54&lt;0,0.5,0)),IF($BJ61,IF($BA61&gt;$BA63,-0.5,IF($BA61&lt;$BA63,0.5,0)),IF($BL61,IF($BC61&gt;$BC63,-0.5,IF($BC61&lt;$BC63,0.5,0)),0)))</f>
        <v>0</v>
      </c>
      <c r="BX61" s="133">
        <f>IF($BP61,IF(E56-F56&lt;0,-0.5,IF(F56-E56&lt;0,0.5,0)),IF($BK61,IF($BB61&gt;$BB64,-0.5,IF($BB61&lt;$BB64,0.5,0)),IF($BL61,IF($BC61&gt;$BC64,-0.5, IF($BC61&lt;$BC64,0.5,0)),0)))</f>
        <v>0</v>
      </c>
      <c r="BY61" s="73"/>
    </row>
    <row r="62" spans="2:77" outlineLevel="1">
      <c r="B62" s="187" t="s">
        <v>81</v>
      </c>
      <c r="C62" s="190"/>
      <c r="D62" s="190"/>
      <c r="E62" s="49" t="s">
        <v>80</v>
      </c>
      <c r="F62" s="26" t="s">
        <v>35</v>
      </c>
      <c r="K62" s="187" t="s">
        <v>76</v>
      </c>
      <c r="L62" s="190"/>
      <c r="M62" s="190"/>
      <c r="N62" s="81" t="s">
        <v>80</v>
      </c>
      <c r="O62" s="82" t="s">
        <v>35</v>
      </c>
      <c r="T62" s="187" t="s">
        <v>78</v>
      </c>
      <c r="U62" s="190"/>
      <c r="V62" s="190"/>
      <c r="W62" s="86" t="s">
        <v>80</v>
      </c>
      <c r="X62" s="82" t="s">
        <v>35</v>
      </c>
      <c r="Y62" s="22"/>
      <c r="AC62" s="1"/>
      <c r="AD62" s="1"/>
      <c r="AE62" s="1"/>
      <c r="AF62" s="1"/>
      <c r="AG62" s="107"/>
      <c r="AH62" s="107"/>
      <c r="AJ62" s="126">
        <f>IF(ROUND(AL62,0)=ROUND(AL61,0),AJ61,2)</f>
        <v>2</v>
      </c>
      <c r="AK62" s="127">
        <f>ROUND(AL62,0)</f>
        <v>2</v>
      </c>
      <c r="AL62" s="128">
        <f>MAX(MIN(AM61:AM63),MIN(AM61,AM62,AM64),MIN(AM61,AM63,AM64),MIN(AM62:AM64))</f>
        <v>1.96</v>
      </c>
      <c r="AM62" s="137">
        <f>SUM(BE62:BH62)+2.46</f>
        <v>1.96</v>
      </c>
      <c r="AN62" s="130" t="str">
        <f>G52</f>
        <v>North Korea</v>
      </c>
      <c r="AO62" s="131">
        <f>SUM(AS62:AV62)</f>
        <v>5</v>
      </c>
      <c r="AP62" s="132">
        <f>F52+F55+E57</f>
        <v>4</v>
      </c>
      <c r="AQ62" s="131">
        <f>E52+E55+F57</f>
        <v>3</v>
      </c>
      <c r="AR62" s="133">
        <f>AP62-AQ62</f>
        <v>1</v>
      </c>
      <c r="AS62" s="131">
        <f>IF(ISBLANK(F52),0,IF(AT61=3,0,IF(AT61=1,1,3)))</f>
        <v>3</v>
      </c>
      <c r="AT62" s="131" t="s">
        <v>15</v>
      </c>
      <c r="AU62" s="131">
        <f>IF(ISBLANK(E57),0,IF(AT63=3,0,IF(AT63=1,1,3)))</f>
        <v>1</v>
      </c>
      <c r="AV62" s="131">
        <f>IF(ISBLANK(F55),0,IF(F55&gt;E55,3,IF(F55=E55,1,0)))</f>
        <v>1</v>
      </c>
      <c r="AW62" s="132" t="b">
        <f>(10*(AR61-AR62)+AP61-AP62&lt;0)</f>
        <v>1</v>
      </c>
      <c r="AX62" s="131" t="s">
        <v>15</v>
      </c>
      <c r="AY62" s="131" t="b">
        <f>10*(AR62-AR63)+AP62-AP63&gt;0</f>
        <v>1</v>
      </c>
      <c r="AZ62" s="133" t="b">
        <f>10*(AR62-AR64)+AP62-AP64&gt;0</f>
        <v>0</v>
      </c>
      <c r="BA62" s="132">
        <f>10000*(AS62+AU62)+(F52-E52+E57-F57)*100+(F52+E57)</f>
        <v>40103</v>
      </c>
      <c r="BB62" s="131">
        <f>10000*(AS62+AV62)+(F52-E52+F55-E55)*100+(F52+F55)</f>
        <v>40103</v>
      </c>
      <c r="BC62" s="131" t="s">
        <v>15</v>
      </c>
      <c r="BD62" s="133">
        <f>10000*(AU62+AV62)+(F55-E55+E57-F57)*100+(F55+E57)</f>
        <v>20002</v>
      </c>
      <c r="BE62" s="138">
        <f>-BF61</f>
        <v>-0.5</v>
      </c>
      <c r="BF62" s="131" t="s">
        <v>15</v>
      </c>
      <c r="BG62" s="134">
        <f>IF($AO62&gt;$AO63,-0.5,IF($AO63&gt;$AO62,0.5,IF(AY62,-0.5,IF(AX63,0.5,BW62))))</f>
        <v>-0.5</v>
      </c>
      <c r="BH62" s="135">
        <f>IF($AO62&gt;$AO64,-0.5,IF($AO64&gt;$AO62,0.5,IF(AZ62,-0.5,IF(AX64,0.5,BX62))))</f>
        <v>0.5</v>
      </c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32"/>
      <c r="BV62" s="131" t="s">
        <v>15</v>
      </c>
      <c r="BW62" s="131">
        <f>IF($BQ61,IF(F57-E57&lt;0,-0.5,IF(E57-F57&lt;0,0.5,0)),IF($BJ61,IF($BA62&gt;$BA63,-0.5,IF($BA62&lt;$BA63,0.5,0)),IF($BM61,IF($BD62&gt;$BD63,-0.5,IF($BD62&lt;$BD63,0.5,0)),0)))</f>
        <v>0</v>
      </c>
      <c r="BX62" s="133">
        <f>IF($BR61,IF(E55-F55&lt;0,-0.5,IF(F55-E55&lt;0,0.5,0)),IF($BK61,IF($BB62&gt;$BB64,-0.5,IF($BB62&lt;$BB64,0.5,0)),IF($BM61,IF($BD62&gt;$BD64,-0.5,IF($BD62&lt;$BD64,0.5,0)),0)))</f>
        <v>0</v>
      </c>
      <c r="BY62" s="73"/>
    </row>
    <row r="63" spans="2:77" outlineLevel="1">
      <c r="B63" s="188">
        <v>40355</v>
      </c>
      <c r="D63" s="27" t="str">
        <f>IF(D17="Final Standings",CONCATENATE("A1  ",D13,),"-")</f>
        <v>A1  Mexcio</v>
      </c>
      <c r="E63" s="28">
        <v>2</v>
      </c>
      <c r="F63" s="29"/>
      <c r="I63" s="67"/>
      <c r="K63" s="188">
        <v>40361</v>
      </c>
      <c r="M63" s="32" t="str">
        <f>IF(100*E63+F63&gt;100*E64+F64,D63,IF(100*E63+F63&lt;100*E64+F64,D64,"-"))</f>
        <v>A1  Mexcio</v>
      </c>
      <c r="N63" s="28">
        <v>2</v>
      </c>
      <c r="O63" s="29"/>
      <c r="T63" s="188">
        <v>40370</v>
      </c>
      <c r="U63" s="1"/>
      <c r="V63" s="87" t="str">
        <f>IF(100*N74+O74&gt;100*N75+O75,M74,IF(100*N74+O74&lt;100*N75+O75,M75," - "))</f>
        <v>A1  Mexcio</v>
      </c>
      <c r="W63" s="28">
        <v>2</v>
      </c>
      <c r="X63" s="88"/>
      <c r="Y63" s="22"/>
      <c r="AC63" s="1"/>
      <c r="AD63" s="1"/>
      <c r="AE63" s="1"/>
      <c r="AF63" s="1"/>
      <c r="AG63" s="107"/>
      <c r="AH63" s="107"/>
      <c r="AJ63" s="126">
        <f>IF(ROUND(AL63,0)=ROUND(AL62,0),AJ62,3)</f>
        <v>3</v>
      </c>
      <c r="AK63" s="127">
        <f>ROUND(AL63,0)</f>
        <v>3</v>
      </c>
      <c r="AL63" s="128">
        <f>MIN(MAX(AM61:AM63),MAX(AM61,AM62,AM64),MAX(AM61,AM63,AM64),MAX(AM62:AM64))</f>
        <v>2.95</v>
      </c>
      <c r="AM63" s="137">
        <f>SUM(BE63:BH63)+2.47</f>
        <v>3.97</v>
      </c>
      <c r="AN63" s="130" t="str">
        <f>D53</f>
        <v>Ivory Coast</v>
      </c>
      <c r="AO63" s="131">
        <f>SUM(AS63:AV63)</f>
        <v>2</v>
      </c>
      <c r="AP63" s="132">
        <f>E53+F54+F57</f>
        <v>3</v>
      </c>
      <c r="AQ63" s="131">
        <f>F53+E54+E57</f>
        <v>5</v>
      </c>
      <c r="AR63" s="133">
        <f>AP63-AQ63</f>
        <v>-2</v>
      </c>
      <c r="AS63" s="131">
        <f>IF(ISBLANK(F54),0,IF(AU61=3,0,IF(AU61=1,1,3)))</f>
        <v>1</v>
      </c>
      <c r="AT63" s="131">
        <f>IF(ISBLANK(F57),0,IF(F57&gt;E57,3,IF(F57=E57,1,0)))</f>
        <v>1</v>
      </c>
      <c r="AU63" s="131" t="s">
        <v>15</v>
      </c>
      <c r="AV63" s="131">
        <f>IF(ISBLANK(E53),0,IF(E53&gt;F53,3,IF(E53=F53,1,0)))</f>
        <v>0</v>
      </c>
      <c r="AW63" s="132" t="b">
        <f>10*(AR61-AR63)+AP61-AP63&lt;0</f>
        <v>0</v>
      </c>
      <c r="AX63" s="131" t="b">
        <f>10*(AR62-AR63)+AP62-AP63&lt;0</f>
        <v>0</v>
      </c>
      <c r="AY63" s="131" t="s">
        <v>15</v>
      </c>
      <c r="AZ63" s="133" t="b">
        <f>10*(AR63-AR64)+AP63-AP64&gt;0</f>
        <v>0</v>
      </c>
      <c r="BA63" s="132">
        <f>10000*(AS63+AT63)+(F54-E54+F57-E57)*100+(F54+F57)</f>
        <v>20002</v>
      </c>
      <c r="BB63" s="131" t="s">
        <v>15</v>
      </c>
      <c r="BC63" s="131">
        <f>10000*(AS63+AV63)+(E53-F53+F54-E54)*100+(E53+F54)</f>
        <v>9802</v>
      </c>
      <c r="BD63" s="133">
        <f>10000*(AT63+AV63)+(E53-F53+F57-E57)*100+(E53+F57)</f>
        <v>9802</v>
      </c>
      <c r="BE63" s="138">
        <f>-BG61</f>
        <v>0.5</v>
      </c>
      <c r="BF63" s="134">
        <f>-BG62</f>
        <v>0.5</v>
      </c>
      <c r="BG63" s="134" t="s">
        <v>15</v>
      </c>
      <c r="BH63" s="135">
        <f>IF($AO63&gt;$AO64,-0.5,IF($AO64&gt;$AO63,0.5,IF(AZ63,-0.5,IF(AY64,0.5,BX63))))</f>
        <v>0.5</v>
      </c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32"/>
      <c r="BV63" s="131"/>
      <c r="BW63" s="131" t="s">
        <v>15</v>
      </c>
      <c r="BX63" s="133">
        <f>IF($BS61,IF(F53-E53&lt;0,-0.5,IF(E53-F53&lt;0,0.5,0)),IF($BL61,IF($BC63&gt;$BC64,-0.5,IF($BC63&lt;$BC64,0.5,0)),IF($BM61,IF($BD63&gt;$BD64,-0.5,IF($BD63&lt;$BD64,0.5,0)),0)))</f>
        <v>0</v>
      </c>
      <c r="BY63" s="73"/>
    </row>
    <row r="64" spans="2:77" outlineLevel="1">
      <c r="B64" s="189"/>
      <c r="D64" s="27" t="str">
        <f>IF(M17="Final Standings",CONCATENATE("B2  ",M14),"-")</f>
        <v>B2  Nigeria</v>
      </c>
      <c r="E64" s="30">
        <v>1</v>
      </c>
      <c r="F64" s="29"/>
      <c r="K64" s="189"/>
      <c r="M64" s="32" t="str">
        <f>IF(100*E65+F65&gt;100*E66+F66,D65,IF(100*E65+F65&lt;100*E66+F66,D66,"-"))</f>
        <v>C1   Slovenia</v>
      </c>
      <c r="N64" s="30">
        <v>1</v>
      </c>
      <c r="O64" s="29"/>
      <c r="T64" s="189"/>
      <c r="U64" s="1"/>
      <c r="V64" s="87" t="str">
        <f>IF(100*N76+O76&gt;100*N77+O77,M76,IF(100*N76+O76&lt;100*N77+O77,M77," - "))</f>
        <v>B1   Greece</v>
      </c>
      <c r="W64" s="36">
        <v>1</v>
      </c>
      <c r="X64" s="89"/>
      <c r="Y64" s="22"/>
      <c r="AC64" s="1"/>
      <c r="AD64" s="1"/>
      <c r="AE64" s="1"/>
      <c r="AF64" s="1"/>
      <c r="AG64" s="107"/>
      <c r="AH64" s="107"/>
      <c r="AJ64" s="126">
        <f>IF(ROUND(AL64,0)=ROUND(AL63,0),AJ63,4)</f>
        <v>4</v>
      </c>
      <c r="AK64" s="127">
        <f>ROUND(AL64,0)</f>
        <v>4</v>
      </c>
      <c r="AL64" s="128">
        <f>MAX(AM61:AM64)</f>
        <v>3.97</v>
      </c>
      <c r="AM64" s="139">
        <f>SUM(BE64:BH64)+2.48</f>
        <v>0.98</v>
      </c>
      <c r="AN64" s="140" t="str">
        <f>G53</f>
        <v>Portugal</v>
      </c>
      <c r="AO64" s="136">
        <f>SUM(AS64:AV64)</f>
        <v>5</v>
      </c>
      <c r="AP64" s="141">
        <f>F53+E55+E56</f>
        <v>5</v>
      </c>
      <c r="AQ64" s="136">
        <f>E53+F55+F56</f>
        <v>3</v>
      </c>
      <c r="AR64" s="142">
        <f>AP64-AQ64</f>
        <v>2</v>
      </c>
      <c r="AS64" s="136">
        <f>IF(ISBLANK(E56),0,IF(AV61=3,0,IF(AV61=1,1,3)))</f>
        <v>1</v>
      </c>
      <c r="AT64" s="136">
        <f>IF(ISBLANK(E55),0,IF(AV62=3,0,IF(AV62=1,1,3)))</f>
        <v>1</v>
      </c>
      <c r="AU64" s="136">
        <f>IF(ISBLANK(F53),0,IF(AV63=3,0,IF(AV63=1,1,3)))</f>
        <v>3</v>
      </c>
      <c r="AV64" s="136" t="s">
        <v>15</v>
      </c>
      <c r="AW64" s="141" t="b">
        <f>10*(AR61-AR64)+AP61-AP64&lt;0</f>
        <v>1</v>
      </c>
      <c r="AX64" s="136" t="b">
        <f>10*(AR62-AR64)+AP62-AP64&lt;0</f>
        <v>1</v>
      </c>
      <c r="AY64" s="136" t="b">
        <f>10*(AR63-AR64)+AP63-AP64&lt;0</f>
        <v>1</v>
      </c>
      <c r="AZ64" s="142" t="s">
        <v>15</v>
      </c>
      <c r="BA64" s="141" t="s">
        <v>15</v>
      </c>
      <c r="BB64" s="136">
        <f>10000*(AS64+AT64)+(E55-F55+E56-F56)*100+(E55+E56)</f>
        <v>20002</v>
      </c>
      <c r="BC64" s="136">
        <f>10000*(AS64+AU64)+(E56-F56+F53-E53)*100+(E56+F53)</f>
        <v>40204</v>
      </c>
      <c r="BD64" s="142">
        <f>10000*(AT64+AU64)+(E55-F55+F53-E53)*100+(E55+F53)</f>
        <v>40204</v>
      </c>
      <c r="BE64" s="143">
        <f>-BH61</f>
        <v>-0.5</v>
      </c>
      <c r="BF64" s="144">
        <f>-BH62</f>
        <v>-0.5</v>
      </c>
      <c r="BG64" s="144">
        <f>-BH63</f>
        <v>-0.5</v>
      </c>
      <c r="BH64" s="142" t="s">
        <v>15</v>
      </c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41"/>
      <c r="BV64" s="136"/>
      <c r="BW64" s="136"/>
      <c r="BX64" s="142" t="s">
        <v>15</v>
      </c>
      <c r="BY64" s="73"/>
    </row>
    <row r="65" spans="2:77" outlineLevel="1">
      <c r="B65" s="188">
        <v>40355</v>
      </c>
      <c r="D65" s="27" t="str">
        <f>IF(V17="Final Standings",CONCATENATE("C1   ",V13),"-")</f>
        <v>C1   Slovenia</v>
      </c>
      <c r="E65" s="28">
        <v>2</v>
      </c>
      <c r="F65" s="29"/>
      <c r="K65" s="188">
        <v>40362</v>
      </c>
      <c r="M65" s="32" t="str">
        <f>IF(100*E67+F67&gt;100*E68+F68,D67,IF(100*E67+F67&lt;100*E68+F68,D68,"-"))</f>
        <v>B1   Greece</v>
      </c>
      <c r="N65" s="28">
        <v>2</v>
      </c>
      <c r="O65" s="29"/>
      <c r="U65" s="1"/>
      <c r="X65" s="22"/>
      <c r="Y65" s="22"/>
      <c r="AC65" s="1"/>
      <c r="AD65" s="1"/>
      <c r="AE65" s="1"/>
      <c r="AF65" s="1"/>
      <c r="AG65" s="107"/>
      <c r="AH65" s="107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73"/>
    </row>
    <row r="66" spans="2:77" outlineLevel="1">
      <c r="B66" s="189"/>
      <c r="D66" s="27" t="str">
        <f>IF(D33="Final Standings",CONCATENATE("D2   ",D30),"-")</f>
        <v>D2   Australia</v>
      </c>
      <c r="E66" s="30">
        <v>1</v>
      </c>
      <c r="F66" s="29"/>
      <c r="K66" s="189"/>
      <c r="M66" s="32" t="str">
        <f>IF(100*E69+F69&gt;100*E70+F70,D69,IF(100*E69+F69&lt;100*E70+F70,D70,"-"))</f>
        <v>D1   Ghana</v>
      </c>
      <c r="N66" s="30">
        <v>1</v>
      </c>
      <c r="O66" s="29"/>
      <c r="U66" s="1"/>
      <c r="W66" s="34"/>
      <c r="X66" s="34"/>
      <c r="Y66" s="22"/>
      <c r="AC66" s="1"/>
      <c r="AD66" s="1"/>
      <c r="AE66" s="1"/>
      <c r="AF66" s="1"/>
      <c r="AG66" s="107"/>
      <c r="AH66" s="107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73"/>
    </row>
    <row r="67" spans="2:77" outlineLevel="1">
      <c r="B67" s="188">
        <v>40356</v>
      </c>
      <c r="D67" s="27" t="str">
        <f>IF(M17="Final Standings",CONCATENATE("B1   ",M13),"-")</f>
        <v>B1   Greece</v>
      </c>
      <c r="E67" s="28">
        <v>2</v>
      </c>
      <c r="F67" s="29"/>
      <c r="K67" s="188">
        <v>40361</v>
      </c>
      <c r="M67" s="32" t="str">
        <f>IF(100*E71+F71&gt;100*E72+F72,D71,IF(100*E71+F71&lt;100*E72+F72,D72,"-"))</f>
        <v>E1   Cameroon</v>
      </c>
      <c r="N67" s="28">
        <v>2</v>
      </c>
      <c r="O67" s="29"/>
      <c r="U67" s="1"/>
      <c r="X67" s="22"/>
      <c r="Y67" s="22"/>
      <c r="AC67" s="1"/>
      <c r="AD67" s="1"/>
      <c r="AE67" s="1"/>
      <c r="AF67" s="1"/>
      <c r="AG67" s="107"/>
      <c r="AH67" s="107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73"/>
    </row>
    <row r="68" spans="2:77" ht="13.2" outlineLevel="1">
      <c r="B68" s="189"/>
      <c r="D68" s="27" t="str">
        <f>IF(D17="Final Standings",CONCATENATE("A2   ",D14),"-")</f>
        <v>A2   Uruguay</v>
      </c>
      <c r="E68" s="30">
        <v>1</v>
      </c>
      <c r="F68" s="29"/>
      <c r="K68" s="189"/>
      <c r="M68" s="32" t="str">
        <f>IF(100*E73+F73&gt;100*E74+F74,D73,IF(100*E73+F73&lt;100*E74+F74,D74,"-"))</f>
        <v>G1   Portugal</v>
      </c>
      <c r="N68" s="30">
        <v>1</v>
      </c>
      <c r="O68" s="29"/>
      <c r="T68" s="187" t="s">
        <v>94</v>
      </c>
      <c r="U68" s="169"/>
      <c r="V68" s="169"/>
      <c r="W68" s="86" t="s">
        <v>80</v>
      </c>
      <c r="X68" s="82" t="s">
        <v>35</v>
      </c>
      <c r="Y68" s="22"/>
      <c r="AC68" s="1"/>
      <c r="AD68" s="1"/>
      <c r="AE68" s="1"/>
      <c r="AF68" s="1"/>
      <c r="AG68" s="107"/>
      <c r="AH68" s="107"/>
      <c r="AJ68" s="119"/>
      <c r="AK68" s="119"/>
      <c r="AL68" s="119"/>
      <c r="AM68" s="122" t="s">
        <v>13</v>
      </c>
      <c r="AN68" s="123" t="s">
        <v>14</v>
      </c>
      <c r="AO68" s="124" t="s">
        <v>0</v>
      </c>
      <c r="AP68" s="122" t="s">
        <v>1</v>
      </c>
      <c r="AQ68" s="124" t="s">
        <v>2</v>
      </c>
      <c r="AR68" s="125" t="s">
        <v>3</v>
      </c>
      <c r="AS68" s="124" t="s">
        <v>4</v>
      </c>
      <c r="AT68" s="124" t="s">
        <v>5</v>
      </c>
      <c r="AU68" s="124" t="s">
        <v>6</v>
      </c>
      <c r="AV68" s="124" t="s">
        <v>7</v>
      </c>
      <c r="AW68" s="122" t="s">
        <v>27</v>
      </c>
      <c r="AX68" s="124" t="s">
        <v>28</v>
      </c>
      <c r="AY68" s="124" t="s">
        <v>29</v>
      </c>
      <c r="AZ68" s="125" t="s">
        <v>30</v>
      </c>
      <c r="BA68" s="122" t="s">
        <v>16</v>
      </c>
      <c r="BB68" s="124" t="s">
        <v>17</v>
      </c>
      <c r="BC68" s="124" t="s">
        <v>18</v>
      </c>
      <c r="BD68" s="125" t="s">
        <v>19</v>
      </c>
      <c r="BE68" s="122" t="s">
        <v>9</v>
      </c>
      <c r="BF68" s="124" t="s">
        <v>10</v>
      </c>
      <c r="BG68" s="124" t="s">
        <v>11</v>
      </c>
      <c r="BH68" s="125" t="s">
        <v>12</v>
      </c>
      <c r="BI68" s="122" t="s">
        <v>20</v>
      </c>
      <c r="BJ68" s="124" t="s">
        <v>16</v>
      </c>
      <c r="BK68" s="124" t="s">
        <v>17</v>
      </c>
      <c r="BL68" s="124" t="s">
        <v>18</v>
      </c>
      <c r="BM68" s="124" t="s">
        <v>19</v>
      </c>
      <c r="BN68" s="124" t="s">
        <v>8</v>
      </c>
      <c r="BO68" s="124" t="s">
        <v>21</v>
      </c>
      <c r="BP68" s="124" t="s">
        <v>22</v>
      </c>
      <c r="BQ68" s="124" t="s">
        <v>23</v>
      </c>
      <c r="BR68" s="124" t="s">
        <v>24</v>
      </c>
      <c r="BS68" s="124" t="s">
        <v>25</v>
      </c>
      <c r="BT68" s="125" t="s">
        <v>26</v>
      </c>
      <c r="BU68" s="122" t="s">
        <v>33</v>
      </c>
      <c r="BV68" s="124" t="s">
        <v>32</v>
      </c>
      <c r="BW68" s="124" t="s">
        <v>31</v>
      </c>
      <c r="BX68" s="125" t="s">
        <v>34</v>
      </c>
      <c r="BY68" s="73"/>
    </row>
    <row r="69" spans="2:77" outlineLevel="1">
      <c r="B69" s="188">
        <v>40356</v>
      </c>
      <c r="D69" s="27" t="str">
        <f>IF(D33="Final Standings",CONCATENATE("D1   ",D29),"-")</f>
        <v>D1   Ghana</v>
      </c>
      <c r="E69" s="28">
        <v>2</v>
      </c>
      <c r="F69" s="29"/>
      <c r="K69" s="188">
        <v>40362</v>
      </c>
      <c r="M69" s="32" t="str">
        <f>IF(100*E75+F75&gt;100*E76+F76,D75,IF(100*E75+F75&lt;100*E76+F76,D76,"-"))</f>
        <v>F1   Slovakia</v>
      </c>
      <c r="N69" s="28">
        <v>2</v>
      </c>
      <c r="O69" s="29"/>
      <c r="T69" s="188">
        <v>40369</v>
      </c>
      <c r="U69" s="1"/>
      <c r="V69" s="87" t="str">
        <f>IF(100*N74+O74&gt;100*N75+O75,M75,IF(100*N74+O74&lt;100*N75+O75,M74," - "))</f>
        <v>E1   Cameroon</v>
      </c>
      <c r="W69" s="28">
        <v>2</v>
      </c>
      <c r="X69" s="88"/>
      <c r="Y69" s="22"/>
      <c r="AC69" s="1"/>
      <c r="AD69" s="1"/>
      <c r="AE69" s="1"/>
      <c r="AF69" s="1"/>
      <c r="AG69" s="107"/>
      <c r="AH69" s="107"/>
      <c r="AJ69" s="126">
        <v>1</v>
      </c>
      <c r="AK69" s="127">
        <f>ROUND(AL69,0)</f>
        <v>1</v>
      </c>
      <c r="AL69" s="128">
        <f>MIN(AM69:AM72)</f>
        <v>0.98</v>
      </c>
      <c r="AM69" s="129">
        <f>SUM(BE69:BH69)+2.45</f>
        <v>2.95</v>
      </c>
      <c r="AN69" s="130" t="str">
        <f>M52</f>
        <v>Spain</v>
      </c>
      <c r="AO69" s="131">
        <f>SUM(AS69:AV69)</f>
        <v>2</v>
      </c>
      <c r="AP69" s="132">
        <f>N52+N54+O56</f>
        <v>3</v>
      </c>
      <c r="AQ69" s="131">
        <f>O52+O54+N56</f>
        <v>4</v>
      </c>
      <c r="AR69" s="133">
        <f>AP69-AQ69</f>
        <v>-1</v>
      </c>
      <c r="AS69" s="131" t="s">
        <v>15</v>
      </c>
      <c r="AT69" s="131">
        <f>IF(ISBLANK(N52),0,IF(N52&gt;O52,3,IF(N52=O52,1,0)))</f>
        <v>0</v>
      </c>
      <c r="AU69" s="131">
        <f>IF(ISBLANK(N54),0,IF(N54&gt;O54,3,IF(N54=O54,1,0)))</f>
        <v>1</v>
      </c>
      <c r="AV69" s="131">
        <f>IF(ISBLANK(O56),0,IF(O56&gt;N56,3,IF(O56=N56,1,0)))</f>
        <v>1</v>
      </c>
      <c r="AW69" s="132" t="s">
        <v>15</v>
      </c>
      <c r="AX69" s="131" t="b">
        <f>(10*(AR69-AR70)+AP69-AP70&gt;0)</f>
        <v>0</v>
      </c>
      <c r="AY69" s="131" t="b">
        <f>10*(AR69-AR71)+AP69-AP71&gt;0</f>
        <v>1</v>
      </c>
      <c r="AZ69" s="133" t="b">
        <f>10*(AR69-AR72)+AP69-AP72&gt;0</f>
        <v>0</v>
      </c>
      <c r="BA69" s="132">
        <f>10000*(AT69+AU69)+(N54-O54+N52-O52)*100+(N54+N52)</f>
        <v>9902</v>
      </c>
      <c r="BB69" s="131">
        <f>10000*(AT69+AV69)+(N52-O52+O56-N56)*100+(N52+O56)</f>
        <v>9902</v>
      </c>
      <c r="BC69" s="131">
        <f>10000*(AU69+AV69)+(O56-N56+N54-O54)*100+(O56+N54)</f>
        <v>20002</v>
      </c>
      <c r="BD69" s="133" t="s">
        <v>15</v>
      </c>
      <c r="BE69" s="132" t="s">
        <v>15</v>
      </c>
      <c r="BF69" s="134">
        <f>IF($AO69&gt;$AO70,-0.5,IF($AO70&gt;$AO69,0.5,IF(AX69,-0.5,IF(AW70,0.5,BV69))))</f>
        <v>0.5</v>
      </c>
      <c r="BG69" s="134">
        <f>IF($AO69&gt;$AO71,-0.5,IF($AO71&gt;$AO69,0.5,IF(AY69,-0.5,IF(AW71,0.5,BW69))))</f>
        <v>-0.5</v>
      </c>
      <c r="BH69" s="135">
        <f>IF($AO69&gt;$AO72,-0.5,IF($AO72&gt;$AO69,0.5,IF(AZ69,-0.5,IF(AW72,0.5,BX69))))</f>
        <v>0.5</v>
      </c>
      <c r="BI69" s="136" t="b">
        <f>AND(AND(AO69=AO70,AO70=AO71,AO71=AO72),AND(AP69=AP70,AP70=AP71,AP71=AP72),AND(AQ69=AQ70,AQ70=AQ71,AQ71=AQ72))</f>
        <v>0</v>
      </c>
      <c r="BJ69" s="136" t="b">
        <f>AND(NOT(BI69),AO69=AO70,AO69=AO71,AP69=AP70,AP69=AP71,AQ69=AQ70,AQ69=AQ71)</f>
        <v>0</v>
      </c>
      <c r="BK69" s="136" t="b">
        <f>AND(NOT(BI69),AO69=AO70,AO69=AO72,AP69=AP70,AP69=AP72,AQ69=AQ70,AQ69=AQ72)</f>
        <v>0</v>
      </c>
      <c r="BL69" s="136" t="b">
        <f>AND(NOT(BI69),AO69=AO71,AO69=AO72,AP69=AP71,AP69=AP72,AQ69=AQ71,AQ69=AQ72)</f>
        <v>0</v>
      </c>
      <c r="BM69" s="136" t="b">
        <f>AND(NOT(BI69),AO70=AO71,AO70=AO72,AP70=AP71,AP70=AP72,AQ70=AQ71,AQ70=AQ72)</f>
        <v>0</v>
      </c>
      <c r="BN69" s="136" t="b">
        <f>AND(NOT(BI69),NOT(BJ69),NOT(BK69),AO69=AO70,AP69=AP70,AQ69=AQ70)</f>
        <v>0</v>
      </c>
      <c r="BO69" s="136" t="b">
        <f>AND(NOT(BI69),NOT(BJ69),NOT(BL69),AO69=AO71,AP69=AP71,AQ69=AQ71)</f>
        <v>0</v>
      </c>
      <c r="BP69" s="136" t="b">
        <f>AND(NOT(BI69),NOT(BK69),NOT(BL69),AO69=AO72,AP69=AP72,AQ69=AQ72)</f>
        <v>0</v>
      </c>
      <c r="BQ69" s="136" t="b">
        <f>AND(NOT(BI69),NOT(BJ69),NOT(BM69),AO70=AO71,AP70=AP71)</f>
        <v>0</v>
      </c>
      <c r="BR69" s="136" t="b">
        <f>AND(NOT(BI69),NOT(BK69),NOT(BM69),AO70=AO72,AP70=AP72,AQ70=AQ72)</f>
        <v>0</v>
      </c>
      <c r="BS69" s="136" t="b">
        <f>AND(NOT(BI69),NOT(BL69),NOT(BM69),AO71=AO72,AP71=AP72,AQ71=AQ72)</f>
        <v>0</v>
      </c>
      <c r="BT69" s="136" t="b">
        <f t="array" ref="BT69">AND(NOT(BI69:BS69))</f>
        <v>1</v>
      </c>
      <c r="BU69" s="132" t="s">
        <v>15</v>
      </c>
      <c r="BV69" s="131">
        <f>IF($BN69,IF(O52-N52&lt;0,-0.5,IF(N52-O52&lt;0,0.5,0)),IF($BJ69,IF($BA69&gt;$BA70,-0.5,IF($BA69&lt;$BA70,0.5,0)),IF($BK69,IF($BB69&gt;$BB70,-0.5, IF($BB69&lt;$BB70,0.5,0)),0)))</f>
        <v>0</v>
      </c>
      <c r="BW69" s="131">
        <f>IF($BO69,IF(O54-N54&lt;0,-0.5,IF(N54-O54&lt;0,0.5,0)),IF($BJ69,IF($BA69&gt;$BA71,-0.5,IF($BA69&lt;$BA71,0.5,0)),IF($BL69,IF($BC69&gt;$BC71,-0.5,IF($BC69&lt;$BC71,0.5,0)),0)))</f>
        <v>0</v>
      </c>
      <c r="BX69" s="133">
        <f>IF($BP69,IF(N56-O56&lt;0,-0.5,IF(O56-N56&lt;0,0.5,0)),IF($BK69,IF($BB69&gt;$BB72,-0.5,IF($BB69&lt;$BB72,0.5,0)),IF($BL69,IF($BC69&gt;$BC72,-0.5, IF($BC69&lt;$BC72,0.5,0)),0)))</f>
        <v>0</v>
      </c>
      <c r="BY69" s="73"/>
    </row>
    <row r="70" spans="2:77" outlineLevel="1">
      <c r="B70" s="189"/>
      <c r="D70" s="27" t="str">
        <f>IF(V17="Final Standings",CONCATENATE("C2   ",V14),"-")</f>
        <v>C2   United States</v>
      </c>
      <c r="E70" s="30">
        <v>1</v>
      </c>
      <c r="F70" s="29"/>
      <c r="K70" s="189"/>
      <c r="M70" s="32" t="str">
        <f>IF(100*E77+F77&gt;100*E78+F78,D77,IF(100*E77+F77&lt;100*E78+F78,D78,"-"))</f>
        <v>H1   Chile</v>
      </c>
      <c r="N70" s="30">
        <v>1</v>
      </c>
      <c r="O70" s="29"/>
      <c r="T70" s="189"/>
      <c r="U70" s="1"/>
      <c r="V70" s="87" t="str">
        <f>IF(100*N76+O76&gt;100*N77+O77,M77,IF(100*N76+O76&lt;100*N77+O77,M76," - "))</f>
        <v>F1   Slovakia</v>
      </c>
      <c r="W70" s="36">
        <v>1</v>
      </c>
      <c r="X70" s="89"/>
      <c r="Y70" s="22"/>
      <c r="AC70" s="1"/>
      <c r="AD70" s="1"/>
      <c r="AE70" s="1"/>
      <c r="AF70" s="1"/>
      <c r="AG70" s="107"/>
      <c r="AH70" s="107"/>
      <c r="AJ70" s="126">
        <f>IF(ROUND(AL70,0)=ROUND(AL69,0),AJ69,2)</f>
        <v>2</v>
      </c>
      <c r="AK70" s="127">
        <f>ROUND(AL70,0)</f>
        <v>2</v>
      </c>
      <c r="AL70" s="128">
        <f>MAX(MIN(AM69:AM71),MIN(AM69,AM70,AM72),MIN(AM69,AM71,AM72),MIN(AM70:AM72))</f>
        <v>1.96</v>
      </c>
      <c r="AM70" s="137">
        <f>SUM(BE70:BH70)+2.46</f>
        <v>1.96</v>
      </c>
      <c r="AN70" s="130" t="str">
        <f>P52</f>
        <v>Switzerland</v>
      </c>
      <c r="AO70" s="131">
        <f>SUM(AS70:AV70)</f>
        <v>5</v>
      </c>
      <c r="AP70" s="132">
        <f>O52+O55+N57</f>
        <v>4</v>
      </c>
      <c r="AQ70" s="131">
        <f>N52+N55+O57</f>
        <v>3</v>
      </c>
      <c r="AR70" s="133">
        <f>AP70-AQ70</f>
        <v>1</v>
      </c>
      <c r="AS70" s="131">
        <f>IF(ISBLANK(O52),0,IF(AT69=3,0,IF(AT69=1,1,3)))</f>
        <v>3</v>
      </c>
      <c r="AT70" s="131" t="s">
        <v>15</v>
      </c>
      <c r="AU70" s="131">
        <f>IF(ISBLANK(N57),0,IF(AT71=3,0,IF(AT71=1,1,3)))</f>
        <v>1</v>
      </c>
      <c r="AV70" s="131">
        <f>IF(ISBLANK(O55),0,IF(O55&gt;N55,3,IF(O55=N55,1,0)))</f>
        <v>1</v>
      </c>
      <c r="AW70" s="132" t="b">
        <f>(10*(AR69-AR70)+AP69-AP70&lt;0)</f>
        <v>1</v>
      </c>
      <c r="AX70" s="131" t="s">
        <v>15</v>
      </c>
      <c r="AY70" s="131" t="b">
        <f>10*(AR70-AR71)+AP70-AP71&gt;0</f>
        <v>1</v>
      </c>
      <c r="AZ70" s="133" t="b">
        <f>10*(AR70-AR72)+AP70-AP72&gt;0</f>
        <v>0</v>
      </c>
      <c r="BA70" s="132">
        <f>10000*(AS70+AU70)+(O52-N52+N57-O57)*100+(O52+N57)</f>
        <v>40103</v>
      </c>
      <c r="BB70" s="131">
        <f>10000*(AS70+AV70)+(O52-N52+O55-N55)*100+(O52+O55)</f>
        <v>40103</v>
      </c>
      <c r="BC70" s="131" t="s">
        <v>15</v>
      </c>
      <c r="BD70" s="133">
        <f>10000*(AU70+AV70)+(O55-N55+N57-O57)*100+(O55+N57)</f>
        <v>20002</v>
      </c>
      <c r="BE70" s="138">
        <f>-BF69</f>
        <v>-0.5</v>
      </c>
      <c r="BF70" s="131" t="s">
        <v>15</v>
      </c>
      <c r="BG70" s="134">
        <f>IF($AO70&gt;$AO71,-0.5,IF($AO71&gt;$AO70,0.5,IF(AY70,-0.5,IF(AX71,0.5,BW70))))</f>
        <v>-0.5</v>
      </c>
      <c r="BH70" s="135">
        <f>IF($AO70&gt;$AO72,-0.5,IF($AO72&gt;$AO70,0.5,IF(AZ70,-0.5,IF(AX72,0.5,BX70))))</f>
        <v>0.5</v>
      </c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32"/>
      <c r="BV70" s="131" t="s">
        <v>15</v>
      </c>
      <c r="BW70" s="131">
        <f>IF($BQ69,IF(O57-N57&lt;0,-0.5,IF(N57-O57&lt;0,0.5,0)),IF($BJ69,IF($BA70&gt;$BA71,-0.5,IF($BA70&lt;$BA71,0.5,0)),IF($BM69,IF($BD70&gt;$BD71,-0.5,IF($BD70&lt;$BD71,0.5,0)),0)))</f>
        <v>0</v>
      </c>
      <c r="BX70" s="133">
        <f>IF($BR69,IF(N55-O55&lt;0,-0.5,IF(O55-N55&lt;0,0.5,0)),IF($BK69,IF($BB70&gt;$BB72,-0.5,IF($BB70&lt;$BB72,0.5,0)),IF($BM69,IF($BD70&gt;$BD72,-0.5,IF($BD70&lt;$BD72,0.5,0)),0)))</f>
        <v>0</v>
      </c>
      <c r="BY70" s="73"/>
    </row>
    <row r="71" spans="2:77" outlineLevel="1">
      <c r="B71" s="188">
        <v>40357</v>
      </c>
      <c r="D71" s="27" t="str">
        <f>IF(M33="Final Standings",CONCATENATE("E1   ",M29),"-")</f>
        <v>E1   Cameroon</v>
      </c>
      <c r="E71" s="28">
        <v>2</v>
      </c>
      <c r="F71" s="29"/>
      <c r="U71" s="1"/>
      <c r="X71" s="22"/>
      <c r="Y71" s="22"/>
      <c r="AC71" s="1"/>
      <c r="AD71" s="1"/>
      <c r="AE71" s="1"/>
      <c r="AF71" s="1"/>
      <c r="AG71" s="107"/>
      <c r="AH71" s="107"/>
      <c r="AJ71" s="126">
        <f>IF(ROUND(AL71,0)=ROUND(AL70,0),AJ70,3)</f>
        <v>3</v>
      </c>
      <c r="AK71" s="127">
        <f>ROUND(AL71,0)</f>
        <v>3</v>
      </c>
      <c r="AL71" s="128">
        <f>MIN(MAX(AM69:AM71),MAX(AM69,AM70,AM72),MAX(AM69,AM71,AM72),MAX(AM70:AM72))</f>
        <v>2.95</v>
      </c>
      <c r="AM71" s="137">
        <f>SUM(BE71:BH71)+2.47</f>
        <v>3.97</v>
      </c>
      <c r="AN71" s="130" t="str">
        <f>M53</f>
        <v>Honduras</v>
      </c>
      <c r="AO71" s="131">
        <f>SUM(AS71:AV71)</f>
        <v>2</v>
      </c>
      <c r="AP71" s="132">
        <f>N53+O54+O57</f>
        <v>3</v>
      </c>
      <c r="AQ71" s="131">
        <f>O53+N54+N57</f>
        <v>5</v>
      </c>
      <c r="AR71" s="133">
        <f>AP71-AQ71</f>
        <v>-2</v>
      </c>
      <c r="AS71" s="131">
        <f>IF(ISBLANK(O54),0,IF(AU69=3,0,IF(AU69=1,1,3)))</f>
        <v>1</v>
      </c>
      <c r="AT71" s="131">
        <f>IF(ISBLANK(O57),0,IF(O57&gt;N57,3,IF(O57=N57,1,0)))</f>
        <v>1</v>
      </c>
      <c r="AU71" s="131" t="s">
        <v>15</v>
      </c>
      <c r="AV71" s="131">
        <f>IF(ISBLANK(N53),0,IF(N53&gt;O53,3,IF(N53=O53,1,0)))</f>
        <v>0</v>
      </c>
      <c r="AW71" s="132" t="b">
        <f>10*(AR69-AR71)+AP69-AP71&lt;0</f>
        <v>0</v>
      </c>
      <c r="AX71" s="131" t="b">
        <f>10*(AR70-AR71)+AP70-AP71&lt;0</f>
        <v>0</v>
      </c>
      <c r="AY71" s="131" t="s">
        <v>15</v>
      </c>
      <c r="AZ71" s="133" t="b">
        <f>10*(AR71-AR72)+AP71-AP72&gt;0</f>
        <v>0</v>
      </c>
      <c r="BA71" s="132">
        <f>10000*(AS71+AT71)+(O54-N54+O57-N57)*100+(O54+O57)</f>
        <v>20002</v>
      </c>
      <c r="BB71" s="131" t="s">
        <v>15</v>
      </c>
      <c r="BC71" s="131">
        <f>10000*(AS71+AV71)+(N53-O53+O54-N54)*100+(N53+O54)</f>
        <v>9802</v>
      </c>
      <c r="BD71" s="133">
        <f>10000*(AT71+AV71)+(N53-O53+O57-N57)*100+(N53+O57)</f>
        <v>9802</v>
      </c>
      <c r="BE71" s="138">
        <f>-BG69</f>
        <v>0.5</v>
      </c>
      <c r="BF71" s="134">
        <f>-BG70</f>
        <v>0.5</v>
      </c>
      <c r="BG71" s="134" t="s">
        <v>15</v>
      </c>
      <c r="BH71" s="135">
        <f>IF($AO71&gt;$AO72,-0.5,IF($AO72&gt;$AO71,0.5,IF(AZ71,-0.5,IF(AY72,0.5,BX71))))</f>
        <v>0.5</v>
      </c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32"/>
      <c r="BV71" s="131"/>
      <c r="BW71" s="131" t="s">
        <v>15</v>
      </c>
      <c r="BX71" s="133">
        <f>IF($BS69,IF(O53-N53&lt;0,-0.5,IF(N53-O53&lt;0,0.5,0)),IF($BL69,IF($BC71&gt;$BC72,-0.5,IF($BC71&lt;$BC72,0.5,0)),IF($BM69,IF($BD71&gt;$BD72,-0.5,IF($BD71&lt;$BD72,0.5,0)),0)))</f>
        <v>0</v>
      </c>
      <c r="BY71" s="73"/>
    </row>
    <row r="72" spans="2:77" outlineLevel="1">
      <c r="B72" s="189"/>
      <c r="D72" s="27" t="str">
        <f>IF(V33="Final Standings",CONCATENATE("F2   ",V30),"-")</f>
        <v>F2   Paraguay</v>
      </c>
      <c r="E72" s="30">
        <v>1</v>
      </c>
      <c r="F72" s="29"/>
      <c r="T72" s="37"/>
      <c r="U72" s="1"/>
      <c r="V72" s="37"/>
      <c r="W72" s="37"/>
      <c r="X72" s="37"/>
      <c r="Y72" s="22"/>
      <c r="AC72" s="1"/>
      <c r="AD72" s="1"/>
      <c r="AE72" s="1"/>
      <c r="AF72" s="1"/>
      <c r="AG72" s="37"/>
      <c r="AH72" s="37"/>
      <c r="AJ72" s="126">
        <f>IF(ROUND(AL72,0)=ROUND(AL71,0),AJ71,4)</f>
        <v>4</v>
      </c>
      <c r="AK72" s="127">
        <f>ROUND(AL72,0)</f>
        <v>4</v>
      </c>
      <c r="AL72" s="128">
        <f>MAX(AM69:AM72)</f>
        <v>3.97</v>
      </c>
      <c r="AM72" s="139">
        <f>SUM(BE72:BH72)+2.48</f>
        <v>0.98</v>
      </c>
      <c r="AN72" s="140" t="str">
        <f>P53</f>
        <v>Chile</v>
      </c>
      <c r="AO72" s="136">
        <f>SUM(AS72:AV72)</f>
        <v>5</v>
      </c>
      <c r="AP72" s="141">
        <f>O53+N55+N56</f>
        <v>5</v>
      </c>
      <c r="AQ72" s="136">
        <f>N53+O55+O56</f>
        <v>3</v>
      </c>
      <c r="AR72" s="142">
        <f>AP72-AQ72</f>
        <v>2</v>
      </c>
      <c r="AS72" s="136">
        <f>IF(ISBLANK(N56),0,IF(AV69=3,0,IF(AV69=1,1,3)))</f>
        <v>1</v>
      </c>
      <c r="AT72" s="136">
        <f>IF(ISBLANK(N55),0,IF(AV70=3,0,IF(AV70=1,1,3)))</f>
        <v>1</v>
      </c>
      <c r="AU72" s="136">
        <f>IF(ISBLANK(O53),0,IF(AV71=3,0,IF(AV71=1,1,3)))</f>
        <v>3</v>
      </c>
      <c r="AV72" s="136" t="s">
        <v>15</v>
      </c>
      <c r="AW72" s="141" t="b">
        <f>10*(AR69-AR72)+AP69-AP72&lt;0</f>
        <v>1</v>
      </c>
      <c r="AX72" s="136" t="b">
        <f>10*(AR70-AR72)+AP70-AP72&lt;0</f>
        <v>1</v>
      </c>
      <c r="AY72" s="136" t="b">
        <f>10*(AR71-AR72)+AP71-AP72&lt;0</f>
        <v>1</v>
      </c>
      <c r="AZ72" s="142" t="s">
        <v>15</v>
      </c>
      <c r="BA72" s="141" t="s">
        <v>15</v>
      </c>
      <c r="BB72" s="136">
        <f>10000*(AS72+AT72)+(N55-O55+N56-O56)*100+(N55+N56)</f>
        <v>20002</v>
      </c>
      <c r="BC72" s="136">
        <f>10000*(AS72+AU72)+(N56-O56+O53-N53)*100+(N56+O53)</f>
        <v>40204</v>
      </c>
      <c r="BD72" s="142">
        <f>10000*(AT72+AU72)+(N55-O55+O53-N53)*100+(N55+O53)</f>
        <v>40204</v>
      </c>
      <c r="BE72" s="143">
        <f>-BH69</f>
        <v>-0.5</v>
      </c>
      <c r="BF72" s="144">
        <f>-BH70</f>
        <v>-0.5</v>
      </c>
      <c r="BG72" s="144">
        <f>-BH71</f>
        <v>-0.5</v>
      </c>
      <c r="BH72" s="142" t="s">
        <v>15</v>
      </c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41"/>
      <c r="BV72" s="136"/>
      <c r="BW72" s="136"/>
      <c r="BX72" s="142" t="s">
        <v>15</v>
      </c>
      <c r="BY72" s="73"/>
    </row>
    <row r="73" spans="2:77" outlineLevel="1">
      <c r="B73" s="188">
        <v>40357</v>
      </c>
      <c r="D73" s="27" t="str">
        <f>IF(D49="Final Standings",CONCATENATE("G1   ",D45),"-")</f>
        <v>G1   Portugal</v>
      </c>
      <c r="E73" s="28">
        <v>2</v>
      </c>
      <c r="F73" s="29"/>
      <c r="K73" s="187" t="s">
        <v>77</v>
      </c>
      <c r="L73" s="190"/>
      <c r="M73" s="190"/>
      <c r="N73" s="81" t="s">
        <v>80</v>
      </c>
      <c r="O73" s="82" t="s">
        <v>35</v>
      </c>
      <c r="T73" s="37"/>
      <c r="U73" s="1"/>
      <c r="V73" s="37"/>
      <c r="W73" s="37"/>
      <c r="X73" s="37"/>
      <c r="Y73" s="22"/>
      <c r="AC73" s="1"/>
      <c r="AD73" s="1"/>
      <c r="AE73" s="1"/>
      <c r="AF73" s="1"/>
      <c r="AG73" s="37"/>
      <c r="AH73" s="37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73"/>
    </row>
    <row r="74" spans="2:77" outlineLevel="1">
      <c r="B74" s="189"/>
      <c r="D74" s="27" t="str">
        <f>IF(M49="Final Standings",CONCATENATE("H2   ",M46),"-")</f>
        <v>H2   Switzerland</v>
      </c>
      <c r="E74" s="30">
        <v>1</v>
      </c>
      <c r="F74" s="29"/>
      <c r="K74" s="188">
        <v>40365</v>
      </c>
      <c r="M74" s="33" t="str">
        <f>IF(100*N63+O63&gt;100*N64+O64,M63,IF(100*N63+O63&lt;100*N64+O64,M64,"-"))</f>
        <v>A1  Mexcio</v>
      </c>
      <c r="N74" s="28">
        <v>2</v>
      </c>
      <c r="O74" s="29"/>
      <c r="T74" s="38" t="s">
        <v>83</v>
      </c>
      <c r="U74" s="1"/>
      <c r="V74" s="87" t="str">
        <f>IF(100*W63+X63&gt;100*W64+X64,V63,IF(100*W64+X64&gt;100*W63+X63,V64,"-"))</f>
        <v>A1  Mexcio</v>
      </c>
      <c r="W74" s="37"/>
      <c r="X74" s="37"/>
      <c r="Y74" s="22"/>
      <c r="AC74" s="1"/>
      <c r="AD74" s="1"/>
      <c r="AE74" s="1"/>
      <c r="AF74" s="1"/>
      <c r="AG74" s="37"/>
      <c r="AH74" s="37"/>
    </row>
    <row r="75" spans="2:77" outlineLevel="1">
      <c r="B75" s="188">
        <v>40358</v>
      </c>
      <c r="D75" s="27" t="str">
        <f>IF(V33="Final Standings",CONCATENATE("F1   ",V29),"-")</f>
        <v>F1   Slovakia</v>
      </c>
      <c r="E75" s="28">
        <v>2</v>
      </c>
      <c r="F75" s="29"/>
      <c r="K75" s="189"/>
      <c r="M75" s="33" t="str">
        <f>IF(100*N67+O67&gt;100*N68+O68,M67,IF(100*N67+O67&lt;100*N68+O68,M68,"-"))</f>
        <v>E1   Cameroon</v>
      </c>
      <c r="N75" s="30">
        <v>1</v>
      </c>
      <c r="O75" s="29"/>
      <c r="T75" s="38" t="s">
        <v>84</v>
      </c>
      <c r="U75" s="1"/>
      <c r="V75" s="87" t="str">
        <f>IF(100*W63+X63&gt;100*W64+X64,V64,IF(100*W64+X64&gt;100*W63+X63,V63,"-"))</f>
        <v>B1   Greece</v>
      </c>
      <c r="W75" s="37"/>
      <c r="X75" s="37"/>
      <c r="Y75" s="22"/>
      <c r="AC75" s="1"/>
      <c r="AD75" s="1"/>
      <c r="AE75" s="1"/>
      <c r="AF75" s="1"/>
      <c r="AG75" s="37"/>
      <c r="AH75" s="37"/>
    </row>
    <row r="76" spans="2:77" outlineLevel="1">
      <c r="B76" s="189"/>
      <c r="D76" s="27" t="str">
        <f>IF(M33="Final Standings",CONCATENATE("E2   ",M30),"-")</f>
        <v>E2   Denmark</v>
      </c>
      <c r="E76" s="30">
        <v>1</v>
      </c>
      <c r="F76" s="29"/>
      <c r="K76" s="188">
        <v>40366</v>
      </c>
      <c r="M76" s="32" t="str">
        <f>IF(100*N65+O65&gt;100*N66+O66,M65,IF(100*N65+O65&lt;100*N66+O66,M66,"-"))</f>
        <v>B1   Greece</v>
      </c>
      <c r="N76" s="28">
        <v>2</v>
      </c>
      <c r="O76" s="29"/>
      <c r="T76" s="38" t="s">
        <v>85</v>
      </c>
      <c r="U76" s="1"/>
      <c r="V76" s="87" t="str">
        <f>IF(100*W69+X69&gt;100*W70+X70,V69,IF(100*W70+X70&gt;100*W69+X69,V70,"-"))</f>
        <v>E1   Cameroon</v>
      </c>
      <c r="W76" s="37"/>
      <c r="X76" s="37"/>
      <c r="Y76" s="22"/>
      <c r="AC76" s="1"/>
      <c r="AD76" s="1"/>
      <c r="AE76" s="1"/>
      <c r="AF76" s="1"/>
      <c r="AG76" s="37"/>
      <c r="AH76" s="37"/>
    </row>
    <row r="77" spans="2:77" outlineLevel="1">
      <c r="B77" s="188">
        <v>40358</v>
      </c>
      <c r="D77" s="27" t="str">
        <f>IF(M49="Final Standings",CONCATENATE("H1   ",M45),"-")</f>
        <v>H1   Chile</v>
      </c>
      <c r="E77" s="28">
        <v>2</v>
      </c>
      <c r="F77" s="29"/>
      <c r="K77" s="189"/>
      <c r="M77" s="32" t="str">
        <f>IF(100*N69+O69&gt;100*N70+O70,M69,IF(100*N69+O69&lt;100*N70+O70,M70,"-"))</f>
        <v>F1   Slovakia</v>
      </c>
      <c r="N77" s="30">
        <v>1</v>
      </c>
      <c r="O77" s="29"/>
      <c r="T77" s="38" t="s">
        <v>86</v>
      </c>
      <c r="U77" s="1"/>
      <c r="V77" s="87" t="str">
        <f>IF(100*W69+X69&gt;100*W70+X70,V70,IF(100*W70+X70&gt;100*W69+X69,V69,"-"))</f>
        <v>F1   Slovakia</v>
      </c>
      <c r="W77" s="37"/>
      <c r="X77" s="37"/>
      <c r="Y77" s="22"/>
      <c r="AC77" s="1"/>
      <c r="AD77" s="1"/>
      <c r="AE77" s="1"/>
      <c r="AF77" s="1"/>
      <c r="AG77" s="37"/>
      <c r="AH77" s="37"/>
    </row>
    <row r="78" spans="2:77" outlineLevel="1">
      <c r="B78" s="189"/>
      <c r="D78" s="31" t="str">
        <f>IF(D49="Final Standings",CONCATENATE("G2   ",D46),"-")</f>
        <v>G2   North Korea</v>
      </c>
      <c r="E78" s="30">
        <v>1</v>
      </c>
      <c r="F78" s="29"/>
      <c r="Y78" s="22"/>
    </row>
    <row r="79" spans="2:77">
      <c r="B79" s="83"/>
      <c r="D79" s="84"/>
      <c r="E79" s="1"/>
      <c r="F79" s="85"/>
      <c r="Y79" s="22"/>
    </row>
    <row r="80" spans="2:77">
      <c r="Y80" s="22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2:76">
      <c r="Y81" s="22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2:76" ht="14.4">
      <c r="B82" s="1"/>
      <c r="D82" s="90" t="s">
        <v>81</v>
      </c>
      <c r="E82" s="195" t="s">
        <v>76</v>
      </c>
      <c r="F82" s="196"/>
      <c r="G82" s="195" t="s">
        <v>77</v>
      </c>
      <c r="H82" s="196"/>
      <c r="I82" s="90"/>
      <c r="J82" s="1"/>
      <c r="K82" s="98"/>
      <c r="L82" s="98"/>
      <c r="M82" s="198" t="s">
        <v>78</v>
      </c>
      <c r="N82" s="199"/>
      <c r="O82" s="1"/>
      <c r="P82" s="91"/>
      <c r="Q82" s="199" t="s">
        <v>77</v>
      </c>
      <c r="R82" s="200"/>
      <c r="S82" s="199" t="s">
        <v>76</v>
      </c>
      <c r="T82" s="200"/>
      <c r="U82" s="91"/>
      <c r="V82" s="90" t="s">
        <v>81</v>
      </c>
      <c r="Y82" s="22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2:76" ht="13.2">
      <c r="B83" s="1"/>
      <c r="D83" s="39"/>
      <c r="E83" s="40"/>
      <c r="F83" s="40"/>
      <c r="G83" s="40"/>
      <c r="H83" s="40"/>
      <c r="I83" s="40"/>
      <c r="J83" s="40"/>
      <c r="K83" s="41"/>
      <c r="L83" s="41"/>
      <c r="M83" s="41"/>
      <c r="N83" s="42"/>
      <c r="O83" s="1"/>
      <c r="P83" s="42"/>
      <c r="Q83" s="1"/>
      <c r="R83" s="40"/>
      <c r="S83" s="1"/>
      <c r="T83" s="40"/>
      <c r="U83" s="42"/>
      <c r="V83" s="39"/>
      <c r="Y83" s="22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2:76" ht="13.2">
      <c r="B84" s="1"/>
      <c r="D84" s="92" t="str">
        <f>D63</f>
        <v>A1  Mexcio</v>
      </c>
      <c r="E84" s="41"/>
      <c r="F84" s="41"/>
      <c r="G84" s="41"/>
      <c r="H84" s="41"/>
      <c r="I84" s="41"/>
      <c r="J84" s="41"/>
      <c r="K84" s="41"/>
      <c r="L84" s="41"/>
      <c r="M84" s="41"/>
      <c r="N84" s="42"/>
      <c r="O84" s="1"/>
      <c r="P84" s="42"/>
      <c r="Q84" s="1"/>
      <c r="R84" s="41"/>
      <c r="S84" s="1"/>
      <c r="T84" s="41"/>
      <c r="U84" s="43">
        <f>C169</f>
        <v>0</v>
      </c>
      <c r="V84" s="100" t="str">
        <f>D67</f>
        <v>B1   Greece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spans="2:76" ht="13.2">
      <c r="B85" s="1"/>
      <c r="D85" s="93"/>
      <c r="E85" s="45"/>
      <c r="F85" s="46"/>
      <c r="G85" s="41"/>
      <c r="H85" s="41"/>
      <c r="I85" s="41"/>
      <c r="J85" s="41"/>
      <c r="K85" s="41"/>
      <c r="L85" s="41"/>
      <c r="M85" s="41"/>
      <c r="N85" s="42"/>
      <c r="O85" s="1"/>
      <c r="P85" s="42"/>
      <c r="Q85" s="1"/>
      <c r="R85" s="41"/>
      <c r="S85" s="1"/>
      <c r="T85" s="45"/>
      <c r="U85" s="42"/>
      <c r="V85" s="10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2:76" ht="13.2">
      <c r="B86" s="1"/>
      <c r="D86" s="93"/>
      <c r="E86" s="191" t="str">
        <f>M63</f>
        <v>A1  Mexcio</v>
      </c>
      <c r="F86" s="192"/>
      <c r="G86" s="44"/>
      <c r="H86" s="41"/>
      <c r="I86" s="41"/>
      <c r="J86" s="41"/>
      <c r="K86" s="41"/>
      <c r="L86" s="41"/>
      <c r="M86" s="41"/>
      <c r="N86" s="42"/>
      <c r="O86" s="1"/>
      <c r="P86" s="42"/>
      <c r="Q86" s="1"/>
      <c r="R86" s="41"/>
      <c r="S86" s="193" t="str">
        <f>M65</f>
        <v>B1   Greece</v>
      </c>
      <c r="T86" s="194"/>
      <c r="U86" s="42"/>
      <c r="V86" s="101"/>
      <c r="W86" s="37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spans="2:76" ht="13.2">
      <c r="B87" s="1"/>
      <c r="D87" s="94"/>
      <c r="E87" s="48"/>
      <c r="F87" s="48"/>
      <c r="G87" s="41"/>
      <c r="H87" s="41"/>
      <c r="I87" s="41"/>
      <c r="J87" s="41"/>
      <c r="K87" s="41"/>
      <c r="L87" s="41"/>
      <c r="M87" s="41"/>
      <c r="N87" s="42"/>
      <c r="O87" s="1"/>
      <c r="P87" s="42"/>
      <c r="Q87" s="1"/>
      <c r="R87" s="41"/>
      <c r="S87" s="1"/>
      <c r="T87" s="48"/>
      <c r="U87" s="42"/>
      <c r="V87" s="102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2:76" ht="13.2">
      <c r="B88" s="1"/>
      <c r="D88" s="92" t="str">
        <f>D64</f>
        <v>B2  Nigeria</v>
      </c>
      <c r="E88" s="41"/>
      <c r="F88" s="41"/>
      <c r="G88" s="46"/>
      <c r="H88" s="41"/>
      <c r="I88" s="41"/>
      <c r="J88" s="41"/>
      <c r="K88" s="41"/>
      <c r="L88" s="41"/>
      <c r="M88" s="41"/>
      <c r="N88" s="42"/>
      <c r="O88" s="1"/>
      <c r="P88" s="42"/>
      <c r="Q88" s="1"/>
      <c r="R88" s="46"/>
      <c r="S88" s="1"/>
      <c r="T88" s="41"/>
      <c r="U88" s="42"/>
      <c r="V88" s="100" t="str">
        <f>D68</f>
        <v>A2   Uruguay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2:76" ht="13.2">
      <c r="B89" s="1"/>
      <c r="D89" s="93"/>
      <c r="E89" s="41"/>
      <c r="F89" s="47"/>
      <c r="G89" s="45"/>
      <c r="H89" s="44"/>
      <c r="I89" s="41"/>
      <c r="J89" s="41"/>
      <c r="K89" s="41"/>
      <c r="L89" s="41"/>
      <c r="M89" s="41"/>
      <c r="N89" s="42"/>
      <c r="O89" s="1"/>
      <c r="P89" s="42"/>
      <c r="Q89" s="1"/>
      <c r="R89" s="45"/>
      <c r="S89" s="1"/>
      <c r="T89" s="41"/>
      <c r="U89" s="42"/>
      <c r="V89" s="10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2:76" ht="13.2">
      <c r="B90" s="1"/>
      <c r="D90" s="93"/>
      <c r="E90" s="41"/>
      <c r="F90" s="47"/>
      <c r="G90" s="191" t="str">
        <f>M74</f>
        <v>A1  Mexcio</v>
      </c>
      <c r="H90" s="192"/>
      <c r="I90" s="41"/>
      <c r="J90" s="41"/>
      <c r="K90" s="41"/>
      <c r="L90" s="41"/>
      <c r="M90" s="41"/>
      <c r="N90" s="42"/>
      <c r="O90" s="1"/>
      <c r="P90" s="42"/>
      <c r="Q90" s="193" t="str">
        <f>M76</f>
        <v>B1   Greece</v>
      </c>
      <c r="R90" s="194"/>
      <c r="S90" s="1"/>
      <c r="T90" s="41"/>
      <c r="U90" s="42"/>
      <c r="V90" s="10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2:76" ht="13.2">
      <c r="B91" s="1"/>
      <c r="D91" s="94"/>
      <c r="E91" s="41"/>
      <c r="F91" s="47"/>
      <c r="H91" s="44"/>
      <c r="I91" s="41"/>
      <c r="J91" s="41"/>
      <c r="K91" s="41"/>
      <c r="L91" s="41"/>
      <c r="M91" s="41"/>
      <c r="N91" s="42"/>
      <c r="O91" s="1"/>
      <c r="P91" s="42"/>
      <c r="Q91" s="1"/>
      <c r="R91" s="1"/>
      <c r="S91" s="1"/>
      <c r="T91" s="46"/>
      <c r="U91" s="42"/>
      <c r="V91" s="102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2:76" ht="13.2">
      <c r="B92" s="1"/>
      <c r="D92" s="92" t="str">
        <f>D65</f>
        <v>C1   Slovenia</v>
      </c>
      <c r="E92" s="46"/>
      <c r="F92" s="41"/>
      <c r="G92" s="48"/>
      <c r="H92" s="41"/>
      <c r="I92" s="41"/>
      <c r="J92" s="41"/>
      <c r="K92" s="41"/>
      <c r="L92" s="41"/>
      <c r="M92" s="41"/>
      <c r="N92" s="42"/>
      <c r="O92" s="1"/>
      <c r="P92" s="42"/>
      <c r="Q92" s="1"/>
      <c r="R92" s="48"/>
      <c r="S92" s="1"/>
      <c r="T92" s="45"/>
      <c r="U92" s="42"/>
      <c r="V92" s="100" t="str">
        <f>D69</f>
        <v>D1   Ghana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2:76" ht="14.4">
      <c r="B93" s="1"/>
      <c r="D93" s="93"/>
      <c r="E93" s="45"/>
      <c r="F93" s="44"/>
      <c r="G93" s="48"/>
      <c r="H93" s="41"/>
      <c r="I93" s="41"/>
      <c r="J93" s="47"/>
      <c r="K93" s="1"/>
      <c r="L93" s="1"/>
      <c r="M93" s="195" t="s">
        <v>79</v>
      </c>
      <c r="N93" s="196"/>
      <c r="O93" s="1"/>
      <c r="P93" s="42"/>
      <c r="Q93" s="1"/>
      <c r="R93" s="48"/>
      <c r="S93" s="1"/>
      <c r="T93" s="45"/>
      <c r="U93" s="42"/>
      <c r="V93" s="101"/>
      <c r="W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2:76" ht="13.2">
      <c r="B94" s="1"/>
      <c r="D94" s="93"/>
      <c r="E94" s="191" t="str">
        <f>M64</f>
        <v>C1   Slovenia</v>
      </c>
      <c r="F94" s="192"/>
      <c r="G94" s="48"/>
      <c r="H94" s="41"/>
      <c r="I94" s="41"/>
      <c r="J94" s="41"/>
      <c r="K94" s="46"/>
      <c r="L94" s="46"/>
      <c r="M94" s="46"/>
      <c r="N94" s="42"/>
      <c r="O94" s="1"/>
      <c r="P94" s="42"/>
      <c r="Q94" s="1"/>
      <c r="R94" s="48"/>
      <c r="S94" s="193" t="str">
        <f>M66</f>
        <v>D1   Ghana</v>
      </c>
      <c r="T94" s="194">
        <f>C186</f>
        <v>0</v>
      </c>
      <c r="U94" s="42"/>
      <c r="V94" s="101"/>
      <c r="W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2:76" ht="13.2">
      <c r="B95" s="1"/>
      <c r="D95" s="94"/>
      <c r="E95" s="41"/>
      <c r="F95" s="44"/>
      <c r="G95" s="41"/>
      <c r="H95" s="41"/>
      <c r="I95" s="41"/>
      <c r="J95" s="1"/>
      <c r="K95" s="99"/>
      <c r="L95" s="197" t="str">
        <f>V74</f>
        <v>A1  Mexcio</v>
      </c>
      <c r="M95" s="197"/>
      <c r="N95" s="197"/>
      <c r="O95" s="1"/>
      <c r="P95" s="42"/>
      <c r="Q95" s="1"/>
      <c r="R95" s="41"/>
      <c r="S95" s="1"/>
      <c r="T95" s="48"/>
      <c r="U95" s="42"/>
      <c r="V95" s="102"/>
      <c r="W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2:76" ht="13.2">
      <c r="B96" s="1"/>
      <c r="D96" s="92" t="str">
        <f>D66</f>
        <v>D2   Australia</v>
      </c>
      <c r="E96" s="48"/>
      <c r="F96" s="41"/>
      <c r="G96" s="41"/>
      <c r="H96" s="41"/>
      <c r="I96" s="41"/>
      <c r="J96" s="41"/>
      <c r="K96" s="48"/>
      <c r="L96" s="48"/>
      <c r="M96" s="48"/>
      <c r="N96" s="42"/>
      <c r="O96" s="1"/>
      <c r="P96" s="42"/>
      <c r="Q96" s="1"/>
      <c r="R96" s="41"/>
      <c r="S96" s="1"/>
      <c r="T96" s="41"/>
      <c r="U96" s="42"/>
      <c r="V96" s="100" t="str">
        <f>D70</f>
        <v>C2   United States</v>
      </c>
      <c r="W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spans="2:76" ht="13.2">
      <c r="B97" s="1"/>
      <c r="D97" s="95"/>
      <c r="E97" s="41"/>
      <c r="F97" s="41"/>
      <c r="G97" s="41"/>
      <c r="H97" s="41"/>
      <c r="I97" s="46"/>
      <c r="J97" s="46"/>
      <c r="K97" s="46"/>
      <c r="L97" s="41"/>
      <c r="M97" s="41"/>
      <c r="N97" s="42"/>
      <c r="O97" s="1"/>
      <c r="P97" s="42"/>
      <c r="Q97" s="1"/>
      <c r="R97" s="41"/>
      <c r="S97" s="1"/>
      <c r="T97" s="41"/>
      <c r="U97" s="42"/>
      <c r="V97" s="103"/>
      <c r="W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2:76" ht="13.2">
      <c r="B98" s="1"/>
      <c r="D98" s="96"/>
      <c r="E98" s="41"/>
      <c r="F98" s="41"/>
      <c r="G98" s="41"/>
      <c r="H98" s="47"/>
      <c r="I98" s="191" t="str">
        <f>V63</f>
        <v>A1  Mexcio</v>
      </c>
      <c r="J98" s="201"/>
      <c r="K98" s="192"/>
      <c r="L98" s="44"/>
      <c r="M98" s="1"/>
      <c r="N98" s="42"/>
      <c r="O98" s="202" t="str">
        <f>V64</f>
        <v>B1   Greece</v>
      </c>
      <c r="P98" s="203"/>
      <c r="Q98" s="1"/>
      <c r="R98" s="41"/>
      <c r="S98" s="1"/>
      <c r="T98" s="41"/>
      <c r="U98" s="42"/>
      <c r="V98" s="104"/>
      <c r="W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2:76" ht="13.2">
      <c r="B99" s="1"/>
      <c r="D99" s="97"/>
      <c r="E99" s="41"/>
      <c r="F99" s="41"/>
      <c r="G99" s="41"/>
      <c r="H99" s="41"/>
      <c r="I99" s="48"/>
      <c r="J99" s="48"/>
      <c r="K99" s="48"/>
      <c r="L99" s="41"/>
      <c r="M99" s="41"/>
      <c r="N99" s="42"/>
      <c r="O99" s="1"/>
      <c r="P99" s="42"/>
      <c r="Q99" s="1"/>
      <c r="R99" s="41"/>
      <c r="S99" s="1"/>
      <c r="T99" s="46"/>
      <c r="U99" s="42"/>
      <c r="V99" s="105"/>
      <c r="W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2:76" ht="13.2">
      <c r="B100" s="1"/>
      <c r="D100" s="92" t="str">
        <f>D71</f>
        <v>E1   Cameroon</v>
      </c>
      <c r="E100" s="46"/>
      <c r="F100" s="41"/>
      <c r="G100" s="41"/>
      <c r="H100" s="41"/>
      <c r="I100" s="41"/>
      <c r="J100" s="41"/>
      <c r="K100" s="41"/>
      <c r="L100" s="41"/>
      <c r="M100" s="41"/>
      <c r="N100" s="42"/>
      <c r="O100" s="1"/>
      <c r="P100" s="42"/>
      <c r="Q100" s="1"/>
      <c r="R100" s="41"/>
      <c r="S100" s="1"/>
      <c r="T100" s="45"/>
      <c r="U100" s="42"/>
      <c r="V100" s="100" t="str">
        <f>D75</f>
        <v>F1   Slovakia</v>
      </c>
      <c r="W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2:76" ht="13.2">
      <c r="B101" s="1"/>
      <c r="D101" s="93"/>
      <c r="E101" s="45"/>
      <c r="F101" s="44"/>
      <c r="G101" s="41"/>
      <c r="H101" s="41"/>
      <c r="I101" s="41"/>
      <c r="J101" s="41"/>
      <c r="K101" s="41"/>
      <c r="L101" s="41"/>
      <c r="M101" s="41"/>
      <c r="N101" s="42"/>
      <c r="O101" s="1"/>
      <c r="P101" s="42"/>
      <c r="Q101" s="1"/>
      <c r="R101" s="41"/>
      <c r="S101" s="1"/>
      <c r="T101" s="45"/>
      <c r="U101" s="42"/>
      <c r="V101" s="101"/>
      <c r="W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2:76" ht="13.2">
      <c r="B102" s="1"/>
      <c r="D102" s="93"/>
      <c r="E102" s="191" t="str">
        <f>M67</f>
        <v>E1   Cameroon</v>
      </c>
      <c r="F102" s="192"/>
      <c r="G102" s="41"/>
      <c r="H102" s="41"/>
      <c r="I102" s="41"/>
      <c r="J102" s="41"/>
      <c r="K102" s="41"/>
      <c r="L102" s="41"/>
      <c r="M102" s="41"/>
      <c r="N102" s="42"/>
      <c r="O102" s="1"/>
      <c r="P102" s="42"/>
      <c r="Q102" s="1"/>
      <c r="R102" s="41"/>
      <c r="S102" s="193" t="str">
        <f>M69</f>
        <v>F1   Slovakia</v>
      </c>
      <c r="T102" s="194">
        <f>C189</f>
        <v>0</v>
      </c>
      <c r="U102" s="42"/>
      <c r="V102" s="101"/>
      <c r="W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2:76" ht="13.2">
      <c r="B103" s="1"/>
      <c r="D103" s="94"/>
      <c r="E103" s="41"/>
      <c r="F103" s="44"/>
      <c r="G103" s="41"/>
      <c r="H103" s="41"/>
      <c r="I103" s="41"/>
      <c r="J103" s="41"/>
      <c r="K103" s="41"/>
      <c r="L103" s="41"/>
      <c r="M103" s="41"/>
      <c r="N103" s="42"/>
      <c r="O103" s="1"/>
      <c r="P103" s="42"/>
      <c r="Q103" s="1"/>
      <c r="R103" s="41"/>
      <c r="S103" s="1"/>
      <c r="T103" s="41"/>
      <c r="U103" s="42"/>
      <c r="V103" s="102"/>
      <c r="W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2:76" ht="13.2">
      <c r="B104" s="1"/>
      <c r="D104" s="92" t="str">
        <f>D72</f>
        <v>F2   Paraguay</v>
      </c>
      <c r="E104" s="48"/>
      <c r="F104" s="41"/>
      <c r="G104" s="46"/>
      <c r="H104" s="41"/>
      <c r="I104" s="41"/>
      <c r="J104" s="41"/>
      <c r="K104" s="41"/>
      <c r="L104" s="41"/>
      <c r="M104" s="41"/>
      <c r="N104" s="42"/>
      <c r="O104" s="1"/>
      <c r="P104" s="42"/>
      <c r="Q104" s="1"/>
      <c r="R104" s="46"/>
      <c r="S104" s="1"/>
      <c r="T104" s="48"/>
      <c r="U104" s="42"/>
      <c r="V104" s="100" t="str">
        <f>D76</f>
        <v>E2   Denmark</v>
      </c>
      <c r="W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2:76" ht="13.2">
      <c r="B105" s="1"/>
      <c r="D105" s="93"/>
      <c r="E105" s="48"/>
      <c r="F105" s="47"/>
      <c r="G105" s="45"/>
      <c r="H105" s="44"/>
      <c r="I105" s="41"/>
      <c r="J105" s="46"/>
      <c r="K105" s="46"/>
      <c r="L105" s="41"/>
      <c r="M105" s="41"/>
      <c r="N105" s="42"/>
      <c r="O105" s="1"/>
      <c r="P105" s="42"/>
      <c r="Q105" s="1"/>
      <c r="R105" s="45"/>
      <c r="S105" s="1"/>
      <c r="T105" s="48"/>
      <c r="U105" s="42"/>
      <c r="V105" s="101"/>
      <c r="W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2:76" ht="13.2">
      <c r="B106" s="1"/>
      <c r="D106" s="94"/>
      <c r="E106" s="41"/>
      <c r="F106" s="47"/>
      <c r="G106" s="191" t="str">
        <f>M75</f>
        <v>E1   Cameroon</v>
      </c>
      <c r="H106" s="192"/>
      <c r="I106" s="41"/>
      <c r="J106" s="46"/>
      <c r="K106" s="46"/>
      <c r="L106" s="41"/>
      <c r="M106" s="41"/>
      <c r="N106" s="42"/>
      <c r="O106" s="1"/>
      <c r="P106" s="42"/>
      <c r="Q106" s="193" t="str">
        <f>M77</f>
        <v>F1   Slovakia</v>
      </c>
      <c r="R106" s="194"/>
      <c r="S106" s="1"/>
      <c r="T106" s="41"/>
      <c r="U106" s="42"/>
      <c r="V106" s="102"/>
      <c r="W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2:76" ht="13.2">
      <c r="B107" s="1"/>
      <c r="D107" s="92" t="str">
        <f>D73</f>
        <v>G1   Portugal</v>
      </c>
      <c r="E107" s="46"/>
      <c r="F107" s="41"/>
      <c r="G107" s="48"/>
      <c r="H107" s="41"/>
      <c r="I107" s="41"/>
      <c r="J107" s="47"/>
      <c r="K107" s="41"/>
      <c r="L107" s="44"/>
      <c r="M107" s="41"/>
      <c r="N107" s="42"/>
      <c r="O107" s="1"/>
      <c r="P107" s="42"/>
      <c r="Q107" s="1"/>
      <c r="R107" s="48"/>
      <c r="S107" s="1"/>
      <c r="T107" s="46"/>
      <c r="U107" s="42"/>
      <c r="V107" s="100" t="str">
        <f>D77</f>
        <v>H1   Chile</v>
      </c>
      <c r="W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2:76" ht="13.2">
      <c r="B108" s="1"/>
      <c r="D108" s="93"/>
      <c r="E108" s="45"/>
      <c r="F108" s="44"/>
      <c r="G108" s="48"/>
      <c r="H108" s="41"/>
      <c r="I108" s="41"/>
      <c r="J108" s="47"/>
      <c r="K108" s="41"/>
      <c r="L108" s="44"/>
      <c r="M108" s="41"/>
      <c r="N108" s="42"/>
      <c r="O108" s="1"/>
      <c r="P108" s="42"/>
      <c r="Q108" s="1"/>
      <c r="R108" s="48"/>
      <c r="S108" s="1"/>
      <c r="T108" s="45"/>
      <c r="U108" s="42"/>
      <c r="V108" s="101"/>
      <c r="W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2:76" ht="13.2">
      <c r="B109" s="1"/>
      <c r="D109" s="94"/>
      <c r="E109" s="191" t="str">
        <f>M68</f>
        <v>G1   Portugal</v>
      </c>
      <c r="F109" s="192"/>
      <c r="G109" s="41"/>
      <c r="H109" s="41"/>
      <c r="I109" s="41"/>
      <c r="J109" s="41"/>
      <c r="K109" s="41"/>
      <c r="L109" s="41"/>
      <c r="M109" s="41"/>
      <c r="N109" s="42"/>
      <c r="O109" s="1"/>
      <c r="P109" s="42"/>
      <c r="Q109" s="1"/>
      <c r="R109" s="41"/>
      <c r="S109" s="193" t="str">
        <f>M70</f>
        <v>H1   Chile</v>
      </c>
      <c r="T109" s="194">
        <f>C190</f>
        <v>0</v>
      </c>
      <c r="U109" s="42"/>
      <c r="V109" s="102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2:76" ht="14.4">
      <c r="B110" s="1"/>
      <c r="D110" s="93"/>
      <c r="E110" s="1"/>
      <c r="F110" s="1"/>
      <c r="G110" s="41"/>
      <c r="H110" s="41"/>
      <c r="I110" s="41"/>
      <c r="J110" s="47"/>
      <c r="K110" s="1"/>
      <c r="L110" s="1"/>
      <c r="M110" s="195" t="s">
        <v>82</v>
      </c>
      <c r="N110" s="196"/>
      <c r="O110" s="1"/>
      <c r="P110" s="42"/>
      <c r="Q110" s="45"/>
      <c r="R110" s="41"/>
      <c r="S110" s="1"/>
      <c r="T110" s="1"/>
      <c r="U110" s="42"/>
      <c r="V110" s="10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2:76" ht="13.2">
      <c r="B111" s="1"/>
      <c r="D111" s="92" t="str">
        <f>D74</f>
        <v>H2   Switzerland</v>
      </c>
      <c r="E111" s="48"/>
      <c r="F111" s="41"/>
      <c r="G111" s="41"/>
      <c r="H111" s="41"/>
      <c r="I111" s="191" t="str">
        <f>V69</f>
        <v>E1   Cameroon</v>
      </c>
      <c r="J111" s="201"/>
      <c r="K111" s="192"/>
      <c r="L111" s="44"/>
      <c r="M111" s="41"/>
      <c r="N111" s="42"/>
      <c r="O111" s="1"/>
      <c r="P111" s="42"/>
      <c r="Q111" s="48"/>
      <c r="R111" s="41"/>
      <c r="S111" s="1"/>
      <c r="T111" s="1"/>
      <c r="U111" s="42"/>
      <c r="V111" s="100" t="str">
        <f>D78</f>
        <v>G2   North Korea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2:76">
      <c r="B112" s="1"/>
      <c r="C112" s="22"/>
      <c r="D112" s="1"/>
      <c r="E112" s="22"/>
      <c r="F112" s="22"/>
      <c r="G112" s="22"/>
      <c r="H112" s="22"/>
      <c r="I112" s="22"/>
      <c r="O112" s="1"/>
      <c r="R112" s="22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2:76" ht="13.2">
      <c r="B113" s="1"/>
      <c r="C113" s="22"/>
      <c r="D113" s="22"/>
      <c r="E113" s="22"/>
      <c r="F113" s="22"/>
      <c r="G113" s="22"/>
      <c r="H113" s="22"/>
      <c r="I113" s="22"/>
      <c r="K113" s="1"/>
      <c r="M113" s="43" t="str">
        <f>V76</f>
        <v>E1   Cameroon</v>
      </c>
      <c r="O113" s="1"/>
      <c r="R113" s="22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2:76">
      <c r="B114" s="1"/>
      <c r="C114" s="22"/>
      <c r="D114" s="22"/>
      <c r="E114" s="22"/>
      <c r="F114" s="22"/>
      <c r="G114" s="22"/>
      <c r="H114" s="22"/>
      <c r="I114" s="22"/>
      <c r="O114" s="1"/>
      <c r="R114" s="22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2:76" ht="13.2">
      <c r="B115" s="1"/>
      <c r="C115" s="22"/>
      <c r="D115" s="22"/>
      <c r="E115" s="22"/>
      <c r="F115" s="22"/>
      <c r="G115" s="22"/>
      <c r="H115" s="22"/>
      <c r="I115" s="191" t="str">
        <f>V70</f>
        <v>F1   Slovakia</v>
      </c>
      <c r="J115" s="201"/>
      <c r="K115" s="192"/>
      <c r="O115" s="1"/>
      <c r="R115" s="22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2:76"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2:76"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2:76"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20" spans="2:76">
      <c r="F120" s="1"/>
    </row>
    <row r="121" spans="2:76">
      <c r="F121" s="1"/>
    </row>
    <row r="122" spans="2:76">
      <c r="F122" s="1"/>
    </row>
    <row r="123" spans="2:76">
      <c r="F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2:76">
      <c r="F124" s="1"/>
      <c r="Z124" s="35"/>
      <c r="AA124" s="35"/>
      <c r="AB124" s="35"/>
      <c r="AC124" s="35"/>
      <c r="AD124" s="35"/>
      <c r="AE124" s="35"/>
      <c r="AF124" s="35"/>
      <c r="AG124" s="35"/>
      <c r="AH124" s="35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2:76">
      <c r="B125" s="1"/>
      <c r="C125" s="1"/>
      <c r="D125" s="1"/>
      <c r="E125" s="1"/>
      <c r="F125" s="1"/>
      <c r="Z125" s="35"/>
      <c r="AA125" s="35"/>
      <c r="AB125" s="35"/>
      <c r="AC125" s="35"/>
      <c r="AD125" s="35"/>
      <c r="AE125" s="35"/>
      <c r="AF125" s="35"/>
      <c r="AG125" s="35"/>
      <c r="AH125" s="35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2:76">
      <c r="B126" s="1"/>
      <c r="C126" s="1"/>
      <c r="D126" s="1"/>
      <c r="E126" s="1"/>
      <c r="F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2:76">
      <c r="B127" s="1"/>
      <c r="C127" s="1"/>
      <c r="D127" s="1"/>
      <c r="E127" s="1"/>
      <c r="F127" s="2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2:76">
      <c r="B128" s="1"/>
      <c r="C128" s="1"/>
      <c r="D128" s="1"/>
      <c r="E128" s="1"/>
      <c r="F128" s="2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2:76">
      <c r="B129" s="1"/>
      <c r="C129" s="1"/>
      <c r="D129" s="1"/>
      <c r="E129" s="1"/>
      <c r="F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2:76">
      <c r="B130" s="1"/>
      <c r="C130" s="1"/>
      <c r="D130" s="1"/>
      <c r="E130" s="1"/>
      <c r="F130" s="1"/>
      <c r="Z130" s="37"/>
      <c r="AA130" s="37"/>
      <c r="AB130" s="37"/>
      <c r="AC130" s="37"/>
      <c r="AD130" s="37"/>
      <c r="AE130" s="37"/>
      <c r="AF130" s="37"/>
      <c r="AG130" s="37"/>
      <c r="AH130" s="37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2:76">
      <c r="B131" s="1"/>
      <c r="C131" s="1"/>
      <c r="D131" s="1"/>
      <c r="E131" s="1"/>
      <c r="F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2:76">
      <c r="B132" s="1"/>
      <c r="C132" s="1"/>
      <c r="D132" s="1"/>
      <c r="E132" s="1"/>
      <c r="F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2:76">
      <c r="B133" s="1"/>
      <c r="C133" s="1"/>
      <c r="D133" s="1"/>
      <c r="E133" s="1"/>
      <c r="F133" s="3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2:76">
      <c r="B134" s="1"/>
      <c r="C134" s="1"/>
      <c r="D134" s="1"/>
      <c r="E134" s="1"/>
      <c r="F134" s="3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2:76">
      <c r="B135" s="1"/>
      <c r="C135" s="1"/>
      <c r="D135" s="1"/>
      <c r="E135" s="1"/>
      <c r="F135" s="3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2:76">
      <c r="B136" s="1"/>
      <c r="C136" s="1"/>
      <c r="D136" s="1"/>
      <c r="E136" s="1"/>
      <c r="F136" s="3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2:76">
      <c r="B137" s="1"/>
      <c r="C137" s="1"/>
      <c r="D137" s="1"/>
      <c r="E137" s="1"/>
      <c r="F137" s="3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2:76">
      <c r="B138" s="1"/>
      <c r="C138" s="1"/>
      <c r="D138" s="1"/>
      <c r="E138" s="1"/>
      <c r="F138" s="3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2:76">
      <c r="B139" s="1"/>
      <c r="C139" s="1"/>
      <c r="D139" s="1"/>
      <c r="E139" s="1"/>
      <c r="F139" s="3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2:76"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2:76"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2:76"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</sheetData>
  <mergeCells count="124">
    <mergeCell ref="E109:F109"/>
    <mergeCell ref="S109:T109"/>
    <mergeCell ref="M110:N110"/>
    <mergeCell ref="I111:K111"/>
    <mergeCell ref="I115:K115"/>
    <mergeCell ref="I98:K98"/>
    <mergeCell ref="O98:P98"/>
    <mergeCell ref="E102:F102"/>
    <mergeCell ref="S102:T102"/>
    <mergeCell ref="G106:H106"/>
    <mergeCell ref="Q106:R106"/>
    <mergeCell ref="G90:H90"/>
    <mergeCell ref="Q90:R90"/>
    <mergeCell ref="M93:N93"/>
    <mergeCell ref="E94:F94"/>
    <mergeCell ref="S94:T94"/>
    <mergeCell ref="L95:N95"/>
    <mergeCell ref="E82:F82"/>
    <mergeCell ref="G82:H82"/>
    <mergeCell ref="M82:N82"/>
    <mergeCell ref="Q82:R82"/>
    <mergeCell ref="S82:T82"/>
    <mergeCell ref="E86:F86"/>
    <mergeCell ref="S86:T86"/>
    <mergeCell ref="B71:B72"/>
    <mergeCell ref="B73:B74"/>
    <mergeCell ref="K73:M73"/>
    <mergeCell ref="K74:K75"/>
    <mergeCell ref="B75:B76"/>
    <mergeCell ref="K76:K77"/>
    <mergeCell ref="B77:B78"/>
    <mergeCell ref="B65:B66"/>
    <mergeCell ref="K65:K66"/>
    <mergeCell ref="B67:B68"/>
    <mergeCell ref="K67:K68"/>
    <mergeCell ref="T68:V68"/>
    <mergeCell ref="B69:B70"/>
    <mergeCell ref="K69:K70"/>
    <mergeCell ref="T69:T70"/>
    <mergeCell ref="G57:I57"/>
    <mergeCell ref="P57:R57"/>
    <mergeCell ref="B62:D62"/>
    <mergeCell ref="K62:M62"/>
    <mergeCell ref="T62:V62"/>
    <mergeCell ref="B63:B64"/>
    <mergeCell ref="K63:K64"/>
    <mergeCell ref="T63:T64"/>
    <mergeCell ref="G54:I54"/>
    <mergeCell ref="P54:R54"/>
    <mergeCell ref="G55:I55"/>
    <mergeCell ref="P55:R55"/>
    <mergeCell ref="G56:I56"/>
    <mergeCell ref="P56:R56"/>
    <mergeCell ref="N51:O51"/>
    <mergeCell ref="P51:R51"/>
    <mergeCell ref="G52:I52"/>
    <mergeCell ref="P52:R52"/>
    <mergeCell ref="G53:I53"/>
    <mergeCell ref="P53:R53"/>
    <mergeCell ref="B43:D44"/>
    <mergeCell ref="K43:M44"/>
    <mergeCell ref="B51:D51"/>
    <mergeCell ref="E51:F51"/>
    <mergeCell ref="G51:I51"/>
    <mergeCell ref="K51:M51"/>
    <mergeCell ref="G40:I40"/>
    <mergeCell ref="P40:R40"/>
    <mergeCell ref="Y40:AA40"/>
    <mergeCell ref="G41:I41"/>
    <mergeCell ref="P41:R41"/>
    <mergeCell ref="Y41:AA41"/>
    <mergeCell ref="G39:I39"/>
    <mergeCell ref="P39:R39"/>
    <mergeCell ref="Y39:AA39"/>
    <mergeCell ref="W35:X35"/>
    <mergeCell ref="Y35:AA35"/>
    <mergeCell ref="G36:I36"/>
    <mergeCell ref="P36:R36"/>
    <mergeCell ref="Y36:AA36"/>
    <mergeCell ref="G37:I37"/>
    <mergeCell ref="P37:R37"/>
    <mergeCell ref="Y37:AA37"/>
    <mergeCell ref="G35:I35"/>
    <mergeCell ref="K35:M35"/>
    <mergeCell ref="N35:O35"/>
    <mergeCell ref="P35:R35"/>
    <mergeCell ref="T35:V35"/>
    <mergeCell ref="G38:I38"/>
    <mergeCell ref="P38:R38"/>
    <mergeCell ref="Y38:AA38"/>
    <mergeCell ref="Y24:AA24"/>
    <mergeCell ref="G25:I25"/>
    <mergeCell ref="Y25:AA25"/>
    <mergeCell ref="G22:I22"/>
    <mergeCell ref="Y22:AA22"/>
    <mergeCell ref="G23:I23"/>
    <mergeCell ref="Y23:AA23"/>
    <mergeCell ref="B27:D28"/>
    <mergeCell ref="K27:M28"/>
    <mergeCell ref="T27:V28"/>
    <mergeCell ref="G24:I24"/>
    <mergeCell ref="G20:I20"/>
    <mergeCell ref="Y20:AA20"/>
    <mergeCell ref="G21:I21"/>
    <mergeCell ref="Y21:AA21"/>
    <mergeCell ref="B11:D12"/>
    <mergeCell ref="K11:M12"/>
    <mergeCell ref="T11:V12"/>
    <mergeCell ref="B19:D19"/>
    <mergeCell ref="E19:F19"/>
    <mergeCell ref="G19:I19"/>
    <mergeCell ref="K19:M19"/>
    <mergeCell ref="N19:O19"/>
    <mergeCell ref="P19:R19"/>
    <mergeCell ref="T19:V19"/>
    <mergeCell ref="D2:E7"/>
    <mergeCell ref="F2:G2"/>
    <mergeCell ref="F3:G3"/>
    <mergeCell ref="F4:G4"/>
    <mergeCell ref="F5:G5"/>
    <mergeCell ref="F6:G6"/>
    <mergeCell ref="F7:G7"/>
    <mergeCell ref="W19:X19"/>
    <mergeCell ref="Y19:A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7"/>
  <sheetViews>
    <sheetView tabSelected="1" zoomScale="70" zoomScaleNormal="70" workbookViewId="0">
      <selection activeCell="A23" sqref="A23"/>
    </sheetView>
  </sheetViews>
  <sheetFormatPr baseColWidth="10" defaultColWidth="8.88671875" defaultRowHeight="13.2"/>
  <cols>
    <col min="1" max="1" width="18" customWidth="1"/>
    <col min="2" max="13" width="11.44140625" customWidth="1"/>
    <col min="14" max="14" width="31.44140625" customWidth="1"/>
    <col min="15" max="15" width="3.44140625" customWidth="1"/>
  </cols>
  <sheetData>
    <row r="1" spans="1:36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</row>
    <row r="2" spans="1:36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>
      <c r="A3" s="157"/>
      <c r="B3" s="157"/>
      <c r="C3" s="157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</row>
    <row r="4" spans="1:36" ht="15.6">
      <c r="A4" s="158" t="s">
        <v>95</v>
      </c>
      <c r="B4" s="157"/>
      <c r="C4" s="15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</row>
    <row r="5" spans="1:36">
      <c r="A5" s="157"/>
      <c r="B5" s="157"/>
      <c r="C5" s="15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</row>
    <row r="6" spans="1:36">
      <c r="A6" s="157"/>
      <c r="B6" s="157"/>
      <c r="C6" s="157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</row>
    <row r="7" spans="1:36">
      <c r="A7" s="157"/>
      <c r="B7" s="157"/>
      <c r="C7" s="157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</row>
    <row r="8" spans="1:36">
      <c r="A8" s="157"/>
      <c r="B8" s="157"/>
      <c r="C8" s="157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</row>
    <row r="9" spans="1:36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</row>
    <row r="10" spans="1:36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</row>
    <row r="11" spans="1:36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</row>
    <row r="12" spans="1:36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</row>
    <row r="13" spans="1:36">
      <c r="A13" s="156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</row>
    <row r="14" spans="1:36" ht="20.399999999999999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9" t="s">
        <v>96</v>
      </c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</row>
    <row r="15" spans="1:36" ht="20.399999999999999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60" t="s">
        <v>97</v>
      </c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</row>
    <row r="16" spans="1:36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</row>
    <row r="17" spans="1:36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</row>
    <row r="18" spans="1:36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</row>
    <row r="19" spans="1:36" ht="16.8">
      <c r="A19" s="165" t="s">
        <v>98</v>
      </c>
      <c r="B19" s="165" t="s">
        <v>99</v>
      </c>
      <c r="C19" s="165" t="s">
        <v>100</v>
      </c>
      <c r="D19" s="165" t="s">
        <v>101</v>
      </c>
      <c r="E19" s="165" t="s">
        <v>102</v>
      </c>
      <c r="F19" s="165" t="s">
        <v>103</v>
      </c>
      <c r="G19" s="165" t="s">
        <v>104</v>
      </c>
      <c r="H19" s="165" t="s">
        <v>105</v>
      </c>
      <c r="I19" s="165" t="s">
        <v>106</v>
      </c>
      <c r="J19" s="165" t="s">
        <v>107</v>
      </c>
      <c r="K19" s="165" t="s">
        <v>108</v>
      </c>
      <c r="L19" s="165" t="s">
        <v>109</v>
      </c>
      <c r="M19" s="165" t="s">
        <v>110</v>
      </c>
      <c r="N19" s="165" t="s">
        <v>111</v>
      </c>
      <c r="O19" s="161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</row>
    <row r="20" spans="1:36" ht="19.2">
      <c r="A20" s="162" t="s">
        <v>112</v>
      </c>
      <c r="B20" s="155">
        <v>74</v>
      </c>
      <c r="C20" s="155">
        <v>70</v>
      </c>
      <c r="D20" s="155">
        <v>72</v>
      </c>
      <c r="E20" s="155">
        <v>77</v>
      </c>
      <c r="F20" s="155">
        <v>77</v>
      </c>
      <c r="G20" s="155">
        <v>72</v>
      </c>
      <c r="H20" s="155">
        <v>70</v>
      </c>
      <c r="I20" s="155">
        <v>72</v>
      </c>
      <c r="J20" s="155">
        <v>73</v>
      </c>
      <c r="K20" s="155">
        <v>85</v>
      </c>
      <c r="L20" s="155">
        <v>86</v>
      </c>
      <c r="M20" s="155">
        <v>85</v>
      </c>
      <c r="N20" s="155"/>
      <c r="O20" s="156"/>
      <c r="P20" s="161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</row>
    <row r="21" spans="1:36" ht="19.2">
      <c r="A21" s="162" t="s">
        <v>113</v>
      </c>
      <c r="B21" s="155">
        <v>26</v>
      </c>
      <c r="C21" s="155">
        <v>24</v>
      </c>
      <c r="D21" s="155">
        <v>23</v>
      </c>
      <c r="E21" s="155">
        <v>25</v>
      </c>
      <c r="F21" s="155">
        <v>25</v>
      </c>
      <c r="G21" s="155">
        <v>26</v>
      </c>
      <c r="H21" s="155">
        <v>33</v>
      </c>
      <c r="I21" s="155">
        <v>30</v>
      </c>
      <c r="J21" s="155">
        <v>24</v>
      </c>
      <c r="K21" s="155">
        <v>18</v>
      </c>
      <c r="L21" s="155">
        <v>15</v>
      </c>
      <c r="M21" s="155">
        <v>17</v>
      </c>
      <c r="N21" s="155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</row>
    <row r="22" spans="1:36" ht="19.2">
      <c r="A22" s="162" t="s">
        <v>37</v>
      </c>
      <c r="B22" s="155">
        <v>23</v>
      </c>
      <c r="C22" s="155">
        <v>22</v>
      </c>
      <c r="D22" s="155">
        <v>21</v>
      </c>
      <c r="E22" s="155">
        <v>16</v>
      </c>
      <c r="F22" s="155">
        <v>16</v>
      </c>
      <c r="G22" s="155">
        <v>17</v>
      </c>
      <c r="H22" s="155">
        <v>20</v>
      </c>
      <c r="I22" s="155">
        <v>21</v>
      </c>
      <c r="J22" s="155">
        <v>28</v>
      </c>
      <c r="K22" s="155">
        <v>25</v>
      </c>
      <c r="L22" s="155">
        <v>19</v>
      </c>
      <c r="M22" s="155">
        <v>20</v>
      </c>
      <c r="N22" s="155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</row>
    <row r="23" spans="1:36" ht="55.8" customHeight="1">
      <c r="A23" s="162" t="s">
        <v>39</v>
      </c>
      <c r="B23" s="155">
        <v>11</v>
      </c>
      <c r="C23" s="155">
        <v>11</v>
      </c>
      <c r="D23" s="155">
        <v>12</v>
      </c>
      <c r="E23" s="155">
        <v>10</v>
      </c>
      <c r="F23" s="155">
        <v>10</v>
      </c>
      <c r="G23" s="155">
        <v>10</v>
      </c>
      <c r="H23" s="155">
        <v>9</v>
      </c>
      <c r="I23" s="155">
        <v>9</v>
      </c>
      <c r="J23" s="155">
        <v>10</v>
      </c>
      <c r="K23" s="155">
        <v>9</v>
      </c>
      <c r="L23" s="155">
        <v>7</v>
      </c>
      <c r="M23" s="155">
        <v>7</v>
      </c>
      <c r="N23" s="155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</row>
    <row r="24" spans="1:36" ht="19.2">
      <c r="A24" s="162" t="s">
        <v>114</v>
      </c>
      <c r="B24" s="155">
        <v>8</v>
      </c>
      <c r="C24" s="155">
        <v>8</v>
      </c>
      <c r="D24" s="155">
        <v>9</v>
      </c>
      <c r="E24" s="155">
        <v>7</v>
      </c>
      <c r="F24" s="155">
        <v>7</v>
      </c>
      <c r="G24" s="155">
        <v>6</v>
      </c>
      <c r="H24" s="155">
        <v>7</v>
      </c>
      <c r="I24" s="155">
        <v>7</v>
      </c>
      <c r="J24" s="155">
        <v>7</v>
      </c>
      <c r="K24" s="155">
        <v>7</v>
      </c>
      <c r="L24" s="155">
        <v>9</v>
      </c>
      <c r="M24" s="155">
        <v>9</v>
      </c>
      <c r="N24" s="155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</row>
    <row r="25" spans="1:36" ht="19.2">
      <c r="A25" s="162" t="s">
        <v>115</v>
      </c>
      <c r="B25" s="155">
        <v>22</v>
      </c>
      <c r="C25" s="155">
        <v>20</v>
      </c>
      <c r="D25" s="155">
        <v>17</v>
      </c>
      <c r="E25" s="155">
        <v>15</v>
      </c>
      <c r="F25" s="155">
        <v>15</v>
      </c>
      <c r="G25" s="155">
        <v>14</v>
      </c>
      <c r="H25" s="155">
        <v>12</v>
      </c>
      <c r="I25" s="155">
        <v>12</v>
      </c>
      <c r="J25" s="155">
        <v>11</v>
      </c>
      <c r="K25" s="155">
        <v>11</v>
      </c>
      <c r="L25" s="155">
        <v>14</v>
      </c>
      <c r="M25" s="155">
        <v>14</v>
      </c>
      <c r="N25" s="155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</row>
    <row r="26" spans="1:36" ht="19.2">
      <c r="A26" s="162" t="s">
        <v>116</v>
      </c>
      <c r="B26" s="155">
        <v>64</v>
      </c>
      <c r="C26" s="155">
        <v>66</v>
      </c>
      <c r="D26" s="155">
        <v>64</v>
      </c>
      <c r="E26" s="155">
        <v>72</v>
      </c>
      <c r="F26" s="155">
        <v>72</v>
      </c>
      <c r="G26" s="155">
        <v>66</v>
      </c>
      <c r="H26" s="155">
        <v>47</v>
      </c>
      <c r="I26" s="155">
        <v>47</v>
      </c>
      <c r="J26" s="155">
        <v>44</v>
      </c>
      <c r="K26" s="155">
        <v>29</v>
      </c>
      <c r="L26" s="155">
        <v>28</v>
      </c>
      <c r="M26" s="155">
        <v>26</v>
      </c>
      <c r="N26" s="155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</row>
    <row r="27" spans="1:36" ht="19.2">
      <c r="A27" s="162" t="s">
        <v>117</v>
      </c>
      <c r="B27" s="155">
        <v>57</v>
      </c>
      <c r="C27" s="155">
        <v>52</v>
      </c>
      <c r="D27" s="155">
        <v>59</v>
      </c>
      <c r="E27" s="155">
        <v>63</v>
      </c>
      <c r="F27" s="155">
        <v>63</v>
      </c>
      <c r="G27" s="155">
        <v>61</v>
      </c>
      <c r="H27" s="155">
        <v>62</v>
      </c>
      <c r="I27" s="155">
        <v>60</v>
      </c>
      <c r="J27" s="155">
        <v>54</v>
      </c>
      <c r="K27" s="155">
        <v>49</v>
      </c>
      <c r="L27" s="155">
        <v>33</v>
      </c>
      <c r="M27" s="155">
        <v>31</v>
      </c>
      <c r="N27" s="155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pans="1:36" ht="19.2">
      <c r="A28" s="162" t="s">
        <v>118</v>
      </c>
      <c r="B28" s="155">
        <v>3</v>
      </c>
      <c r="C28" s="155">
        <v>3</v>
      </c>
      <c r="D28" s="155">
        <v>3</v>
      </c>
      <c r="E28" s="155">
        <v>3</v>
      </c>
      <c r="F28" s="155">
        <v>3</v>
      </c>
      <c r="G28" s="155">
        <v>2</v>
      </c>
      <c r="H28" s="155">
        <v>3</v>
      </c>
      <c r="I28" s="155">
        <v>3</v>
      </c>
      <c r="J28" s="155">
        <v>3</v>
      </c>
      <c r="K28" s="155">
        <v>3</v>
      </c>
      <c r="L28" s="155">
        <v>3</v>
      </c>
      <c r="M28" s="155">
        <v>3</v>
      </c>
      <c r="N28" s="155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</row>
    <row r="29" spans="1:36" ht="19.2">
      <c r="A29" s="162" t="s">
        <v>119</v>
      </c>
      <c r="B29" s="155">
        <v>36</v>
      </c>
      <c r="C29" s="155">
        <v>34</v>
      </c>
      <c r="D29" s="155">
        <v>38</v>
      </c>
      <c r="E29" s="155">
        <v>29</v>
      </c>
      <c r="F29" s="155">
        <v>29</v>
      </c>
      <c r="G29" s="155">
        <v>24</v>
      </c>
      <c r="H29" s="155">
        <v>15</v>
      </c>
      <c r="I29" s="155">
        <v>15</v>
      </c>
      <c r="J29" s="155">
        <v>16</v>
      </c>
      <c r="K29" s="155">
        <v>27</v>
      </c>
      <c r="L29" s="155">
        <v>26</v>
      </c>
      <c r="M29" s="155">
        <v>28</v>
      </c>
      <c r="N29" s="155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</row>
    <row r="30" spans="1:36" ht="19.2">
      <c r="A30" s="162" t="s">
        <v>120</v>
      </c>
      <c r="B30" s="155">
        <v>34</v>
      </c>
      <c r="C30" s="155">
        <v>37</v>
      </c>
      <c r="D30" s="155">
        <v>35</v>
      </c>
      <c r="E30" s="155">
        <v>35</v>
      </c>
      <c r="F30" s="155">
        <v>35</v>
      </c>
      <c r="G30" s="155">
        <v>31</v>
      </c>
      <c r="H30" s="155">
        <v>40</v>
      </c>
      <c r="I30" s="155">
        <v>39</v>
      </c>
      <c r="J30" s="155">
        <v>40</v>
      </c>
      <c r="K30" s="155">
        <v>40</v>
      </c>
      <c r="L30" s="155">
        <v>43</v>
      </c>
      <c r="M30" s="155">
        <v>43</v>
      </c>
      <c r="N30" s="155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</row>
    <row r="31" spans="1:36" ht="19.2">
      <c r="A31" s="162" t="s">
        <v>121</v>
      </c>
      <c r="B31" s="155">
        <v>14</v>
      </c>
      <c r="C31" s="155">
        <v>16</v>
      </c>
      <c r="D31" s="155">
        <v>16</v>
      </c>
      <c r="E31" s="155">
        <v>19</v>
      </c>
      <c r="F31" s="155">
        <v>19</v>
      </c>
      <c r="G31" s="155">
        <v>21</v>
      </c>
      <c r="H31" s="155">
        <v>29</v>
      </c>
      <c r="I31" s="155">
        <v>29</v>
      </c>
      <c r="J31" s="155">
        <v>29</v>
      </c>
      <c r="K31" s="155">
        <v>14</v>
      </c>
      <c r="L31" s="155">
        <v>11</v>
      </c>
      <c r="M31" s="155">
        <v>11</v>
      </c>
      <c r="N31" s="155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</row>
    <row r="32" spans="1:36" ht="19.2">
      <c r="A32" s="162" t="s">
        <v>122</v>
      </c>
      <c r="B32" s="155">
        <v>5</v>
      </c>
      <c r="C32" s="155">
        <v>5</v>
      </c>
      <c r="D32" s="155">
        <v>5</v>
      </c>
      <c r="E32" s="155">
        <v>4</v>
      </c>
      <c r="F32" s="155">
        <v>4</v>
      </c>
      <c r="G32" s="155">
        <v>5</v>
      </c>
      <c r="H32" s="155">
        <v>1</v>
      </c>
      <c r="I32" s="155">
        <v>1</v>
      </c>
      <c r="J32" s="155">
        <v>1</v>
      </c>
      <c r="K32" s="155">
        <v>1</v>
      </c>
      <c r="L32" s="155">
        <v>2</v>
      </c>
      <c r="M32" s="155">
        <v>2</v>
      </c>
      <c r="N32" s="155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</row>
    <row r="33" spans="1:29" ht="19.2">
      <c r="A33" s="162" t="s">
        <v>123</v>
      </c>
      <c r="B33" s="155">
        <v>116</v>
      </c>
      <c r="C33" s="155">
        <v>119</v>
      </c>
      <c r="D33" s="155">
        <v>107</v>
      </c>
      <c r="E33" s="155">
        <v>104</v>
      </c>
      <c r="F33" s="155">
        <v>106</v>
      </c>
      <c r="G33" s="155">
        <v>106</v>
      </c>
      <c r="H33" s="155">
        <v>83</v>
      </c>
      <c r="I33" s="155">
        <v>86</v>
      </c>
      <c r="J33" s="155">
        <v>90</v>
      </c>
      <c r="K33" s="155">
        <v>91</v>
      </c>
      <c r="L33" s="155">
        <v>84</v>
      </c>
      <c r="M33" s="155">
        <v>86</v>
      </c>
      <c r="N33" s="155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</row>
    <row r="34" spans="1:29" ht="19.2">
      <c r="A34" s="162" t="s">
        <v>124</v>
      </c>
      <c r="B34" s="155">
        <v>27</v>
      </c>
      <c r="C34" s="155">
        <v>36</v>
      </c>
      <c r="D34" s="155">
        <v>37</v>
      </c>
      <c r="E34" s="155">
        <v>36</v>
      </c>
      <c r="F34" s="155">
        <v>36</v>
      </c>
      <c r="G34" s="155">
        <v>38</v>
      </c>
      <c r="H34" s="155">
        <v>18</v>
      </c>
      <c r="I34" s="155">
        <v>18</v>
      </c>
      <c r="J34" s="155">
        <v>20</v>
      </c>
      <c r="K34" s="155">
        <v>19</v>
      </c>
      <c r="L34" s="155">
        <v>16</v>
      </c>
      <c r="M34" s="155">
        <v>16</v>
      </c>
      <c r="N34" s="155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</row>
    <row r="35" spans="1:29" ht="19.2">
      <c r="A35" s="162" t="s">
        <v>40</v>
      </c>
      <c r="B35" s="155">
        <v>11</v>
      </c>
      <c r="C35" s="155">
        <v>12</v>
      </c>
      <c r="D35" s="155">
        <v>10</v>
      </c>
      <c r="E35" s="155">
        <v>11</v>
      </c>
      <c r="F35" s="155">
        <v>11</v>
      </c>
      <c r="G35" s="155">
        <v>11</v>
      </c>
      <c r="H35" s="155">
        <v>17</v>
      </c>
      <c r="I35" s="155">
        <v>17</v>
      </c>
      <c r="J35" s="155">
        <v>17</v>
      </c>
      <c r="K35" s="155">
        <v>10</v>
      </c>
      <c r="L35" s="155">
        <v>5</v>
      </c>
      <c r="M35" s="155">
        <v>5</v>
      </c>
      <c r="N35" s="155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</row>
    <row r="36" spans="1:29" ht="19.2">
      <c r="A36" s="162" t="s">
        <v>125</v>
      </c>
      <c r="B36" s="155">
        <v>6</v>
      </c>
      <c r="C36" s="155">
        <v>6</v>
      </c>
      <c r="D36" s="155">
        <v>6</v>
      </c>
      <c r="E36" s="155">
        <v>6</v>
      </c>
      <c r="F36" s="155">
        <v>6</v>
      </c>
      <c r="G36" s="155">
        <v>7</v>
      </c>
      <c r="H36" s="155">
        <v>8</v>
      </c>
      <c r="I36" s="155">
        <v>8</v>
      </c>
      <c r="J36" s="155">
        <v>8</v>
      </c>
      <c r="K36" s="155">
        <v>6</v>
      </c>
      <c r="L36" s="155">
        <v>8</v>
      </c>
      <c r="M36" s="155">
        <v>8</v>
      </c>
      <c r="N36" s="155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</row>
    <row r="37" spans="1:29" ht="19.2">
      <c r="A37" s="162" t="s">
        <v>126</v>
      </c>
      <c r="B37" s="155">
        <v>17</v>
      </c>
      <c r="C37" s="155">
        <v>23</v>
      </c>
      <c r="D37" s="155">
        <v>24</v>
      </c>
      <c r="E37" s="155">
        <v>30</v>
      </c>
      <c r="F37" s="155">
        <v>30</v>
      </c>
      <c r="G37" s="155">
        <v>30</v>
      </c>
      <c r="H37" s="155">
        <v>34</v>
      </c>
      <c r="I37" s="155">
        <v>34</v>
      </c>
      <c r="J37" s="155">
        <v>34</v>
      </c>
      <c r="K37" s="155">
        <v>32</v>
      </c>
      <c r="L37" s="155">
        <v>22</v>
      </c>
      <c r="M37" s="155">
        <v>22</v>
      </c>
      <c r="N37" s="155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</row>
    <row r="38" spans="1:29" ht="19.2">
      <c r="A38" s="162" t="s">
        <v>127</v>
      </c>
      <c r="B38" s="155">
        <v>42</v>
      </c>
      <c r="C38" s="155">
        <v>46</v>
      </c>
      <c r="D38" s="155">
        <v>44</v>
      </c>
      <c r="E38" s="155">
        <v>45</v>
      </c>
      <c r="F38" s="155">
        <v>46</v>
      </c>
      <c r="G38" s="155">
        <v>46</v>
      </c>
      <c r="H38" s="155">
        <v>48</v>
      </c>
      <c r="I38" s="155">
        <v>48</v>
      </c>
      <c r="J38" s="155">
        <v>49</v>
      </c>
      <c r="K38" s="155">
        <v>48</v>
      </c>
      <c r="L38" s="155">
        <v>52</v>
      </c>
      <c r="M38" s="155">
        <v>52</v>
      </c>
      <c r="N38" s="155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</row>
    <row r="39" spans="1:29" ht="19.2">
      <c r="A39" s="162" t="s">
        <v>128</v>
      </c>
      <c r="B39" s="155">
        <v>20</v>
      </c>
      <c r="C39" s="155">
        <v>19</v>
      </c>
      <c r="D39" s="155">
        <v>19</v>
      </c>
      <c r="E39" s="155">
        <v>13</v>
      </c>
      <c r="F39" s="155">
        <v>13</v>
      </c>
      <c r="G39" s="155">
        <v>17</v>
      </c>
      <c r="H39" s="155">
        <v>11</v>
      </c>
      <c r="I39" s="155">
        <v>11</v>
      </c>
      <c r="J39" s="155">
        <v>12</v>
      </c>
      <c r="K39" s="155">
        <v>16</v>
      </c>
      <c r="L39" s="155">
        <v>12</v>
      </c>
      <c r="M39" s="155">
        <v>13</v>
      </c>
      <c r="N39" s="155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</row>
    <row r="40" spans="1:29" ht="19.2">
      <c r="A40" s="162" t="s">
        <v>129</v>
      </c>
      <c r="B40" s="155">
        <v>2</v>
      </c>
      <c r="C40" s="155">
        <v>2</v>
      </c>
      <c r="D40" s="155">
        <v>2</v>
      </c>
      <c r="E40" s="155">
        <v>2</v>
      </c>
      <c r="F40" s="155">
        <v>2</v>
      </c>
      <c r="G40" s="155">
        <v>3</v>
      </c>
      <c r="H40" s="155">
        <v>5</v>
      </c>
      <c r="I40" s="155">
        <v>4</v>
      </c>
      <c r="J40" s="155">
        <v>4</v>
      </c>
      <c r="K40" s="155">
        <v>5</v>
      </c>
      <c r="L40" s="155">
        <v>6</v>
      </c>
      <c r="M40" s="155">
        <v>6</v>
      </c>
      <c r="N40" s="155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</row>
    <row r="41" spans="1:29" ht="19.2">
      <c r="A41" s="162" t="s">
        <v>130</v>
      </c>
      <c r="B41" s="155">
        <v>29</v>
      </c>
      <c r="C41" s="155">
        <v>27</v>
      </c>
      <c r="D41" s="155">
        <v>32</v>
      </c>
      <c r="E41" s="155">
        <v>32</v>
      </c>
      <c r="F41" s="155">
        <v>32</v>
      </c>
      <c r="G41" s="155">
        <v>29</v>
      </c>
      <c r="H41" s="155">
        <v>16</v>
      </c>
      <c r="I41" s="155">
        <v>16</v>
      </c>
      <c r="J41" s="155">
        <v>14</v>
      </c>
      <c r="K41" s="155">
        <v>24</v>
      </c>
      <c r="L41" s="155">
        <v>21</v>
      </c>
      <c r="M41" s="155">
        <v>21</v>
      </c>
      <c r="N41" s="155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</row>
    <row r="42" spans="1:29" ht="19.2">
      <c r="A42" s="162" t="s">
        <v>131</v>
      </c>
      <c r="B42" s="155">
        <v>35</v>
      </c>
      <c r="C42" s="155">
        <v>33</v>
      </c>
      <c r="D42" s="155">
        <v>36</v>
      </c>
      <c r="E42" s="155">
        <v>23</v>
      </c>
      <c r="F42" s="155">
        <v>23</v>
      </c>
      <c r="G42" s="155">
        <v>20</v>
      </c>
      <c r="H42" s="155">
        <v>14</v>
      </c>
      <c r="I42" s="155">
        <v>14</v>
      </c>
      <c r="J42" s="155">
        <v>13</v>
      </c>
      <c r="K42" s="155">
        <v>20</v>
      </c>
      <c r="L42" s="155">
        <v>20</v>
      </c>
      <c r="M42" s="155">
        <v>19</v>
      </c>
      <c r="N42" s="155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</row>
    <row r="43" spans="1:29" ht="19.2">
      <c r="A43" s="162" t="s">
        <v>38</v>
      </c>
      <c r="B43" s="155">
        <v>25</v>
      </c>
      <c r="C43" s="155">
        <v>35</v>
      </c>
      <c r="D43" s="155">
        <v>34</v>
      </c>
      <c r="E43" s="155">
        <v>31</v>
      </c>
      <c r="F43" s="155">
        <v>31</v>
      </c>
      <c r="G43" s="155">
        <v>36</v>
      </c>
      <c r="H43" s="155">
        <v>35</v>
      </c>
      <c r="I43" s="155">
        <v>35</v>
      </c>
      <c r="J43" s="155">
        <v>32</v>
      </c>
      <c r="K43" s="155">
        <v>38</v>
      </c>
      <c r="L43" s="155">
        <v>37</v>
      </c>
      <c r="M43" s="155">
        <v>34</v>
      </c>
      <c r="N43" s="155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</row>
    <row r="44" spans="1:29" ht="19.2">
      <c r="A44" s="162" t="s">
        <v>132</v>
      </c>
      <c r="B44" s="155">
        <v>4</v>
      </c>
      <c r="C44" s="155">
        <v>4</v>
      </c>
      <c r="D44" s="155">
        <v>4</v>
      </c>
      <c r="E44" s="155">
        <v>5</v>
      </c>
      <c r="F44" s="155">
        <v>5</v>
      </c>
      <c r="G44" s="155">
        <v>4</v>
      </c>
      <c r="H44" s="155">
        <v>4</v>
      </c>
      <c r="I44" s="155">
        <v>5</v>
      </c>
      <c r="J44" s="155">
        <v>4</v>
      </c>
      <c r="K44" s="155">
        <v>4</v>
      </c>
      <c r="L44" s="155">
        <v>4</v>
      </c>
      <c r="M44" s="155">
        <v>4</v>
      </c>
      <c r="N44" s="155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</row>
    <row r="45" spans="1:29" ht="19.2">
      <c r="A45" s="162" t="s">
        <v>41</v>
      </c>
      <c r="B45" s="155">
        <v>18</v>
      </c>
      <c r="C45" s="155">
        <v>15</v>
      </c>
      <c r="D45" s="155">
        <v>15</v>
      </c>
      <c r="E45" s="155">
        <v>17</v>
      </c>
      <c r="F45" s="155">
        <v>17</v>
      </c>
      <c r="G45" s="155">
        <v>13</v>
      </c>
      <c r="H45" s="155">
        <v>22</v>
      </c>
      <c r="I45" s="155">
        <v>20</v>
      </c>
      <c r="J45" s="155">
        <v>23</v>
      </c>
      <c r="K45" s="155">
        <v>21</v>
      </c>
      <c r="L45" s="155">
        <v>30</v>
      </c>
      <c r="M45" s="155">
        <v>29</v>
      </c>
      <c r="N45" s="155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</row>
    <row r="46" spans="1:29" ht="19.2">
      <c r="A46" s="162" t="s">
        <v>133</v>
      </c>
      <c r="B46" s="155">
        <v>82</v>
      </c>
      <c r="C46" s="155">
        <v>82</v>
      </c>
      <c r="D46" s="155">
        <v>79</v>
      </c>
      <c r="E46" s="155">
        <v>79</v>
      </c>
      <c r="F46" s="155">
        <v>78</v>
      </c>
      <c r="G46" s="155">
        <v>82</v>
      </c>
      <c r="H46" s="155">
        <v>100</v>
      </c>
      <c r="I46" s="155">
        <v>99</v>
      </c>
      <c r="J46" s="155">
        <v>100</v>
      </c>
      <c r="K46" s="155">
        <v>83</v>
      </c>
      <c r="L46" s="155">
        <v>77</v>
      </c>
      <c r="M46" s="155">
        <v>82</v>
      </c>
      <c r="N46" s="155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</row>
    <row r="47" spans="1:29" ht="19.2">
      <c r="A47" s="162" t="s">
        <v>134</v>
      </c>
      <c r="B47" s="155">
        <v>44</v>
      </c>
      <c r="C47" s="155">
        <v>42</v>
      </c>
      <c r="D47" s="155">
        <v>53</v>
      </c>
      <c r="E47" s="155">
        <v>47</v>
      </c>
      <c r="F47" s="155">
        <v>47</v>
      </c>
      <c r="G47" s="155">
        <v>42</v>
      </c>
      <c r="H47" s="155">
        <v>43</v>
      </c>
      <c r="I47" s="155">
        <v>42</v>
      </c>
      <c r="J47" s="155">
        <v>45</v>
      </c>
      <c r="K47" s="155">
        <v>33</v>
      </c>
      <c r="L47" s="155">
        <v>34</v>
      </c>
      <c r="M47" s="155">
        <v>33</v>
      </c>
      <c r="N47" s="155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</row>
    <row r="48" spans="1:29" ht="19.2">
      <c r="A48" s="162" t="s">
        <v>135</v>
      </c>
      <c r="B48" s="155">
        <v>1</v>
      </c>
      <c r="C48" s="155">
        <v>1</v>
      </c>
      <c r="D48" s="155">
        <v>1</v>
      </c>
      <c r="E48" s="155">
        <v>1</v>
      </c>
      <c r="F48" s="155">
        <v>1</v>
      </c>
      <c r="G48" s="155">
        <v>1</v>
      </c>
      <c r="H48" s="155">
        <v>2</v>
      </c>
      <c r="I48" s="155">
        <v>2</v>
      </c>
      <c r="J48" s="155">
        <v>2</v>
      </c>
      <c r="K48" s="155">
        <v>2</v>
      </c>
      <c r="L48" s="155">
        <v>1</v>
      </c>
      <c r="M48" s="155">
        <v>1</v>
      </c>
      <c r="N48" s="155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</row>
    <row r="49" spans="1:29" ht="19.2">
      <c r="A49" s="162" t="s">
        <v>136</v>
      </c>
      <c r="B49" s="155">
        <v>24</v>
      </c>
      <c r="C49" s="155">
        <v>21</v>
      </c>
      <c r="D49" s="155">
        <v>22</v>
      </c>
      <c r="E49" s="155">
        <v>18</v>
      </c>
      <c r="F49" s="155">
        <v>18</v>
      </c>
      <c r="G49" s="155">
        <v>16</v>
      </c>
      <c r="H49" s="155">
        <v>13</v>
      </c>
      <c r="I49" s="155">
        <v>13</v>
      </c>
      <c r="J49" s="155">
        <v>15</v>
      </c>
      <c r="K49" s="155">
        <v>13</v>
      </c>
      <c r="L49" s="155">
        <v>18</v>
      </c>
      <c r="M49" s="155">
        <v>18</v>
      </c>
      <c r="N49" s="155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</row>
    <row r="50" spans="1:29" ht="19.2">
      <c r="A50" s="162" t="s">
        <v>36</v>
      </c>
      <c r="B50" s="155">
        <v>40</v>
      </c>
      <c r="C50" s="155">
        <v>39</v>
      </c>
      <c r="D50" s="155">
        <v>40</v>
      </c>
      <c r="E50" s="155">
        <v>39</v>
      </c>
      <c r="F50" s="155">
        <v>39</v>
      </c>
      <c r="G50" s="155">
        <v>35</v>
      </c>
      <c r="H50" s="155">
        <v>39</v>
      </c>
      <c r="I50" s="155">
        <v>46</v>
      </c>
      <c r="J50" s="155">
        <v>42</v>
      </c>
      <c r="K50" s="155">
        <v>35</v>
      </c>
      <c r="L50" s="155">
        <v>38</v>
      </c>
      <c r="M50" s="155">
        <v>37</v>
      </c>
      <c r="N50" s="155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</row>
    <row r="51" spans="1:29" ht="19.2">
      <c r="A51" s="162" t="s">
        <v>137</v>
      </c>
      <c r="B51" s="155">
        <v>30</v>
      </c>
      <c r="C51" s="155">
        <v>31</v>
      </c>
      <c r="D51" s="155">
        <v>30</v>
      </c>
      <c r="E51" s="155">
        <v>26</v>
      </c>
      <c r="F51" s="155">
        <v>26</v>
      </c>
      <c r="G51" s="155">
        <v>37</v>
      </c>
      <c r="H51" s="155">
        <v>27</v>
      </c>
      <c r="I51" s="155">
        <v>26</v>
      </c>
      <c r="J51" s="155">
        <v>21</v>
      </c>
      <c r="K51" s="155">
        <v>17</v>
      </c>
      <c r="L51" s="155">
        <v>17</v>
      </c>
      <c r="M51" s="155">
        <v>15</v>
      </c>
      <c r="N51" s="155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</row>
    <row r="52" spans="1:29" ht="15.6">
      <c r="A52" s="163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</row>
    <row r="53" spans="1:29" ht="15.6">
      <c r="A53" s="163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</row>
    <row r="54" spans="1:29" ht="15.6">
      <c r="A54" s="163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</row>
    <row r="55" spans="1:29" ht="15.6">
      <c r="A55" s="163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</row>
    <row r="56" spans="1:29" ht="15.6">
      <c r="A56" s="163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</row>
    <row r="57" spans="1:29" ht="15.6">
      <c r="A57" s="163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</row>
    <row r="58" spans="1:29" ht="15.6">
      <c r="A58" s="163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</row>
    <row r="59" spans="1:29" ht="15.6">
      <c r="A59" s="163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</row>
    <row r="60" spans="1:29" ht="15.6">
      <c r="A60" s="164"/>
    </row>
    <row r="61" spans="1:29" ht="15.6">
      <c r="A61" s="164"/>
    </row>
    <row r="62" spans="1:29" ht="15.6">
      <c r="A62" s="164"/>
    </row>
    <row r="63" spans="1:29" ht="15.6">
      <c r="A63" s="164"/>
    </row>
    <row r="64" spans="1:29" ht="15.6">
      <c r="A64" s="164"/>
    </row>
    <row r="65" spans="1:1" ht="15.6">
      <c r="A65" s="164"/>
    </row>
    <row r="66" spans="1:1" ht="15.6">
      <c r="A66" s="164"/>
    </row>
    <row r="67" spans="1:1" ht="15.6">
      <c r="A67" s="164"/>
    </row>
    <row r="68" spans="1:1" ht="15.6">
      <c r="A68" s="164"/>
    </row>
    <row r="69" spans="1:1" ht="15.6">
      <c r="A69" s="164"/>
    </row>
    <row r="70" spans="1:1" ht="15.6">
      <c r="A70" s="164"/>
    </row>
    <row r="71" spans="1:1" ht="15.6">
      <c r="A71" s="164"/>
    </row>
    <row r="72" spans="1:1" ht="15.6">
      <c r="A72" s="164"/>
    </row>
    <row r="73" spans="1:1" ht="15.6">
      <c r="A73" s="164"/>
    </row>
    <row r="74" spans="1:1" ht="15.6">
      <c r="A74" s="164"/>
    </row>
    <row r="75" spans="1:1" ht="15.6">
      <c r="A75" s="164"/>
    </row>
    <row r="76" spans="1:1" ht="15.6">
      <c r="A76" s="164"/>
    </row>
    <row r="77" spans="1:1" ht="15.6">
      <c r="A77" s="164"/>
    </row>
    <row r="78" spans="1:1" ht="15.6">
      <c r="A78" s="164"/>
    </row>
    <row r="79" spans="1:1" ht="15.6">
      <c r="A79" s="164"/>
    </row>
    <row r="80" spans="1:1" ht="15.6">
      <c r="A80" s="164"/>
    </row>
    <row r="81" spans="1:1" ht="15.6">
      <c r="A81" s="164"/>
    </row>
    <row r="82" spans="1:1" ht="15.6">
      <c r="A82" s="164"/>
    </row>
    <row r="83" spans="1:1" ht="15.6">
      <c r="A83" s="164"/>
    </row>
    <row r="84" spans="1:1" ht="15.6">
      <c r="A84" s="164"/>
    </row>
    <row r="85" spans="1:1" ht="15.6">
      <c r="A85" s="164"/>
    </row>
    <row r="86" spans="1:1" ht="15.6">
      <c r="A86" s="164"/>
    </row>
    <row r="87" spans="1:1" ht="15.6">
      <c r="A87" s="164"/>
    </row>
    <row r="88" spans="1:1" ht="15.6">
      <c r="A88" s="164"/>
    </row>
    <row r="89" spans="1:1" ht="15.6">
      <c r="A89" s="164"/>
    </row>
    <row r="90" spans="1:1" ht="15.6">
      <c r="A90" s="164"/>
    </row>
    <row r="91" spans="1:1" ht="15.6">
      <c r="A91" s="164"/>
    </row>
    <row r="92" spans="1:1" ht="15.6">
      <c r="A92" s="164"/>
    </row>
    <row r="93" spans="1:1" ht="15.6">
      <c r="A93" s="164"/>
    </row>
    <row r="94" spans="1:1" ht="15.6">
      <c r="A94" s="164"/>
    </row>
    <row r="95" spans="1:1" ht="15.6">
      <c r="A95" s="164"/>
    </row>
    <row r="96" spans="1:1" ht="15.6">
      <c r="A96" s="164"/>
    </row>
    <row r="97" spans="1:1" ht="15.6">
      <c r="A97" s="164"/>
    </row>
    <row r="98" spans="1:1" ht="15.6">
      <c r="A98" s="164"/>
    </row>
    <row r="99" spans="1:1" ht="15.6">
      <c r="A99" s="164"/>
    </row>
    <row r="100" spans="1:1" ht="15.6">
      <c r="A100" s="164"/>
    </row>
    <row r="101" spans="1:1" ht="15.6">
      <c r="A101" s="164"/>
    </row>
    <row r="102" spans="1:1" ht="15.6">
      <c r="A102" s="164"/>
    </row>
    <row r="103" spans="1:1" ht="15.6">
      <c r="A103" s="164"/>
    </row>
    <row r="104" spans="1:1" ht="15.6">
      <c r="A104" s="164"/>
    </row>
    <row r="105" spans="1:1" ht="15.6">
      <c r="A105" s="164"/>
    </row>
    <row r="106" spans="1:1" ht="15.6">
      <c r="A106" s="164"/>
    </row>
    <row r="107" spans="1:1" ht="15.6">
      <c r="A107" s="164"/>
    </row>
    <row r="108" spans="1:1" ht="15.6">
      <c r="A108" s="164"/>
    </row>
    <row r="109" spans="1:1" ht="15.6">
      <c r="A109" s="164"/>
    </row>
    <row r="110" spans="1:1" ht="15.6">
      <c r="A110" s="164"/>
    </row>
    <row r="111" spans="1:1" ht="15.6">
      <c r="A111" s="164"/>
    </row>
    <row r="112" spans="1:1" ht="15.6">
      <c r="A112" s="164"/>
    </row>
    <row r="113" spans="1:1" ht="15.6">
      <c r="A113" s="164"/>
    </row>
    <row r="114" spans="1:1" ht="15.6">
      <c r="A114" s="164"/>
    </row>
    <row r="115" spans="1:1" ht="15.6">
      <c r="A115" s="164"/>
    </row>
    <row r="116" spans="1:1" ht="15.6">
      <c r="A116" s="164"/>
    </row>
    <row r="117" spans="1:1" ht="15.6">
      <c r="A117" s="164"/>
    </row>
  </sheetData>
  <hyperlinks>
    <hyperlink ref="P14" r:id="rId1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Pays'!B20:M20</xm:f>
              <xm:sqref>N20</xm:sqref>
            </x14:sparkline>
          </x14:sparklines>
        </x14:sparklineGroup>
        <x14:sparklineGroup lineWeight="6"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Pays'!B23:M23</xm:f>
              <xm:sqref>N23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Pays'!B21:M21</xm:f>
              <xm:sqref>N21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Pays'!B22:M22</xm:f>
              <xm:sqref>N22</xm:sqref>
            </x14:sparkline>
          </x14:sparklines>
        </x14:sparklineGroup>
        <x14:sparklineGroup displayEmptyCellsAs="gap" high="1" low="1">
          <x14:colorSeries rgb="FFFE5815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'Classement des Pays'!B24:M24</xm:f>
              <xm:sqref>N24</xm:sqref>
            </x14:sparkline>
            <x14:sparkline>
              <xm:f>'Classement des Pays'!B25:M25</xm:f>
              <xm:sqref>N25</xm:sqref>
            </x14:sparkline>
            <x14:sparkline>
              <xm:f>'Classement des Pays'!B26:M26</xm:f>
              <xm:sqref>N26</xm:sqref>
            </x14:sparkline>
            <x14:sparkline>
              <xm:f>'Classement des Pays'!B27:M27</xm:f>
              <xm:sqref>N27</xm:sqref>
            </x14:sparkline>
            <x14:sparkline>
              <xm:f>'Classement des Pays'!B28:M28</xm:f>
              <xm:sqref>N28</xm:sqref>
            </x14:sparkline>
            <x14:sparkline>
              <xm:f>'Classement des Pays'!B29:M29</xm:f>
              <xm:sqref>N29</xm:sqref>
            </x14:sparkline>
            <x14:sparkline>
              <xm:f>'Classement des Pays'!B30:M30</xm:f>
              <xm:sqref>N30</xm:sqref>
            </x14:sparkline>
            <x14:sparkline>
              <xm:f>'Classement des Pays'!B31:M31</xm:f>
              <xm:sqref>N31</xm:sqref>
            </x14:sparkline>
            <x14:sparkline>
              <xm:f>'Classement des Pays'!B32:M32</xm:f>
              <xm:sqref>N32</xm:sqref>
            </x14:sparkline>
            <x14:sparkline>
              <xm:f>'Classement des Pays'!B33:M33</xm:f>
              <xm:sqref>N33</xm:sqref>
            </x14:sparkline>
            <x14:sparkline>
              <xm:f>'Classement des Pays'!B34:M34</xm:f>
              <xm:sqref>N34</xm:sqref>
            </x14:sparkline>
            <x14:sparkline>
              <xm:f>'Classement des Pays'!B35:M35</xm:f>
              <xm:sqref>N35</xm:sqref>
            </x14:sparkline>
            <x14:sparkline>
              <xm:f>'Classement des Pays'!B36:M36</xm:f>
              <xm:sqref>N36</xm:sqref>
            </x14:sparkline>
            <x14:sparkline>
              <xm:f>'Classement des Pays'!B37:M37</xm:f>
              <xm:sqref>N37</xm:sqref>
            </x14:sparkline>
            <x14:sparkline>
              <xm:f>'Classement des Pays'!B38:M38</xm:f>
              <xm:sqref>N38</xm:sqref>
            </x14:sparkline>
            <x14:sparkline>
              <xm:f>'Classement des Pays'!B39:M39</xm:f>
              <xm:sqref>N39</xm:sqref>
            </x14:sparkline>
            <x14:sparkline>
              <xm:f>'Classement des Pays'!B40:M40</xm:f>
              <xm:sqref>N40</xm:sqref>
            </x14:sparkline>
            <x14:sparkline>
              <xm:f>'Classement des Pays'!B41:M41</xm:f>
              <xm:sqref>N41</xm:sqref>
            </x14:sparkline>
            <x14:sparkline>
              <xm:f>'Classement des Pays'!B42:M42</xm:f>
              <xm:sqref>N42</xm:sqref>
            </x14:sparkline>
            <x14:sparkline>
              <xm:f>'Classement des Pays'!B43:M43</xm:f>
              <xm:sqref>N43</xm:sqref>
            </x14:sparkline>
            <x14:sparkline>
              <xm:f>'Classement des Pays'!B44:M44</xm:f>
              <xm:sqref>N44</xm:sqref>
            </x14:sparkline>
            <x14:sparkline>
              <xm:f>'Classement des Pays'!B45:M45</xm:f>
              <xm:sqref>N45</xm:sqref>
            </x14:sparkline>
            <x14:sparkline>
              <xm:f>'Classement des Pays'!B46:M46</xm:f>
              <xm:sqref>N46</xm:sqref>
            </x14:sparkline>
            <x14:sparkline>
              <xm:f>'Classement des Pays'!B47:M47</xm:f>
              <xm:sqref>N47</xm:sqref>
            </x14:sparkline>
            <x14:sparkline>
              <xm:f>'Classement des Pays'!B48:M48</xm:f>
              <xm:sqref>N48</xm:sqref>
            </x14:sparkline>
            <x14:sparkline>
              <xm:f>'Classement des Pays'!B49:M49</xm:f>
              <xm:sqref>N49</xm:sqref>
            </x14:sparkline>
            <x14:sparkline>
              <xm:f>'Classement des Pays'!B50:M50</xm:f>
              <xm:sqref>N50</xm:sqref>
            </x14:sparkline>
            <x14:sparkline>
              <xm:f>'Classement des Pays'!B51:M51</xm:f>
              <xm:sqref>N51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46920C454E14C94E3FA6A75227AD9" ma:contentTypeVersion="0" ma:contentTypeDescription="Create a new document." ma:contentTypeScope="" ma:versionID="f7c9ad3d3fc27935781fad649651f0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F49297-3DDA-4665-AB9A-8EFDBCDA6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94821-2EB6-4C12-BFD7-469238787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customXml/itemProps4.xml><?xml version="1.0" encoding="utf-8"?>
<ds:datastoreItem xmlns:ds="http://schemas.openxmlformats.org/officeDocument/2006/customXml" ds:itemID="{3A30F053-D432-4CA4-9E0F-1E54D675C0D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Back-up</vt:lpstr>
      <vt:lpstr>Classement des Pays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 Halmaert</cp:lastModifiedBy>
  <cp:lastPrinted>2006-06-20T04:29:08Z</cp:lastPrinted>
  <dcterms:created xsi:type="dcterms:W3CDTF">2002-03-22T16:01:46Z</dcterms:created>
  <dcterms:modified xsi:type="dcterms:W3CDTF">2010-03-26T03:12:43Z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0x01010002046920C454E14C94E3FA6A75227AD9</vt:lpwstr>
  </property>
</Properties>
</file>